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definedNames>
    <definedName name="Check1" localSheetId="0">ورقة1!#REF!</definedName>
    <definedName name="Check3" localSheetId="0">ورقة1!$F$18</definedName>
    <definedName name="Check4" localSheetId="0">ورقة1!$E$9</definedName>
    <definedName name="data">ورقة2!$A$5:$W$39</definedName>
    <definedName name="_xlnm.Print_Area" localSheetId="0">ورقة1!$E$2:$T$33</definedName>
  </definedNames>
  <calcPr calcId="145621"/>
</workbook>
</file>

<file path=xl/calcChain.xml><?xml version="1.0" encoding="utf-8"?>
<calcChain xmlns="http://schemas.openxmlformats.org/spreadsheetml/2006/main">
  <c r="F32" i="1" l="1"/>
  <c r="F30" i="1"/>
  <c r="F28" i="1"/>
  <c r="F26" i="1"/>
  <c r="L24" i="1"/>
  <c r="I24" i="1"/>
  <c r="F24" i="1"/>
  <c r="F22" i="1"/>
  <c r="G20" i="1"/>
  <c r="F18" i="1"/>
  <c r="K16" i="1"/>
  <c r="F16" i="1"/>
  <c r="G14" i="1"/>
  <c r="F12" i="1"/>
  <c r="I10" i="1"/>
  <c r="F10" i="1"/>
  <c r="L8" i="1"/>
  <c r="F8" i="1"/>
  <c r="N6" i="1"/>
  <c r="K6" i="1"/>
  <c r="F6" i="1"/>
  <c r="L4" i="1"/>
  <c r="M4" i="1"/>
  <c r="N4" i="1"/>
  <c r="O4" i="1"/>
  <c r="P4" i="1"/>
  <c r="Q4" i="1"/>
  <c r="R4" i="1"/>
  <c r="S4" i="1"/>
  <c r="K4" i="1"/>
  <c r="J4" i="1"/>
  <c r="I4" i="1"/>
  <c r="H4" i="1"/>
  <c r="G4" i="1"/>
  <c r="F4" i="1"/>
  <c r="F2" i="1"/>
  <c r="B3" i="2" l="1"/>
  <c r="C3" i="2"/>
  <c r="D3" i="2"/>
  <c r="E3" i="2"/>
  <c r="F3" i="2"/>
  <c r="G3" i="2"/>
  <c r="H3" i="2"/>
  <c r="I3" i="2"/>
  <c r="J3" i="2"/>
  <c r="K3" i="2"/>
  <c r="L3" i="2"/>
  <c r="M3" i="2"/>
  <c r="N3" i="2"/>
  <c r="O3" i="2"/>
  <c r="P3" i="2"/>
  <c r="Q3" i="2"/>
  <c r="R3" i="2"/>
  <c r="S3" i="2"/>
  <c r="T3" i="2"/>
  <c r="U3" i="2"/>
  <c r="V3" i="2"/>
  <c r="W3" i="2"/>
  <c r="A3" i="2"/>
  <c r="C1" i="1"/>
</calcChain>
</file>

<file path=xl/sharedStrings.xml><?xml version="1.0" encoding="utf-8"?>
<sst xmlns="http://schemas.openxmlformats.org/spreadsheetml/2006/main" count="782" uniqueCount="759">
  <si>
    <t>الكــــود :</t>
  </si>
  <si>
    <t xml:space="preserve">    الرقم القومى :</t>
  </si>
  <si>
    <t>الاسم الرباعي :</t>
  </si>
  <si>
    <t xml:space="preserve">           تاريخ الميلاد :</t>
  </si>
  <si>
    <t>محل الميلاد :</t>
  </si>
  <si>
    <t>الحالة الاجتماعية :</t>
  </si>
  <si>
    <t xml:space="preserve">الموقف من التجنيد : </t>
  </si>
  <si>
    <t>محل الإقامة:</t>
  </si>
  <si>
    <t>أرقام التليفونات :</t>
  </si>
  <si>
    <t>المؤهل الدراسي :</t>
  </si>
  <si>
    <t>الوظائف والأعمال السابقة التى شغلها :</t>
  </si>
  <si>
    <t>وظيفة الوالد :</t>
  </si>
  <si>
    <t xml:space="preserve">                  وظيفة الوالدة :</t>
  </si>
  <si>
    <t xml:space="preserve">عدد الأخوة والأخوات : </t>
  </si>
  <si>
    <t xml:space="preserve">                             دخل الأسرة الشهرى :</t>
  </si>
  <si>
    <t>الشهادات والخبرات التى يريد أن يثبتها :</t>
  </si>
  <si>
    <t>نتيجة الفحص والمقابلة :</t>
  </si>
  <si>
    <t>الوظيفة :</t>
  </si>
  <si>
    <t>مكانها :</t>
  </si>
  <si>
    <t>تاريخ الالتحاق بها :</t>
  </si>
  <si>
    <t>الأجر :</t>
  </si>
  <si>
    <t>المكافئات التى حصل عليها :</t>
  </si>
  <si>
    <t>الجزاءات التى وقعت عليه :</t>
  </si>
  <si>
    <t>التنقلات :</t>
  </si>
  <si>
    <t>محمد1</t>
  </si>
  <si>
    <t>احمد1</t>
  </si>
  <si>
    <t>محمود1</t>
  </si>
  <si>
    <t>فارس1</t>
  </si>
  <si>
    <t>عبد الله1</t>
  </si>
  <si>
    <t>عدنان1</t>
  </si>
  <si>
    <t>يونس1</t>
  </si>
  <si>
    <t>جميل1</t>
  </si>
  <si>
    <t>عماد1</t>
  </si>
  <si>
    <t>فضل1</t>
  </si>
  <si>
    <t>منتدى1</t>
  </si>
  <si>
    <t>اكسل1</t>
  </si>
  <si>
    <t>خميس1</t>
  </si>
  <si>
    <t>جمعه1</t>
  </si>
  <si>
    <t>عادل1</t>
  </si>
  <si>
    <t>ياسين1</t>
  </si>
  <si>
    <t>فؤاد1</t>
  </si>
  <si>
    <t>عمر1</t>
  </si>
  <si>
    <t>سامي1</t>
  </si>
  <si>
    <t>وجدي1</t>
  </si>
  <si>
    <t>عثمان1</t>
  </si>
  <si>
    <t>محمد2</t>
  </si>
  <si>
    <t>احمد2</t>
  </si>
  <si>
    <t>محمود2</t>
  </si>
  <si>
    <t>فارس2</t>
  </si>
  <si>
    <t>عبد الله2</t>
  </si>
  <si>
    <t>عدنان2</t>
  </si>
  <si>
    <t>يونس2</t>
  </si>
  <si>
    <t>جميل2</t>
  </si>
  <si>
    <t>عماد2</t>
  </si>
  <si>
    <t>فضل2</t>
  </si>
  <si>
    <t>منتدى2</t>
  </si>
  <si>
    <t>اكسل2</t>
  </si>
  <si>
    <t>خميس2</t>
  </si>
  <si>
    <t>جمعه2</t>
  </si>
  <si>
    <t>عادل2</t>
  </si>
  <si>
    <t>ياسين2</t>
  </si>
  <si>
    <t>فؤاد2</t>
  </si>
  <si>
    <t>عمر2</t>
  </si>
  <si>
    <t>سامي2</t>
  </si>
  <si>
    <t>وجدي2</t>
  </si>
  <si>
    <t>عثمان2</t>
  </si>
  <si>
    <t>محمد3</t>
  </si>
  <si>
    <t>احمد3</t>
  </si>
  <si>
    <t>محمود3</t>
  </si>
  <si>
    <t>فارس3</t>
  </si>
  <si>
    <t>عبد الله3</t>
  </si>
  <si>
    <t>عدنان3</t>
  </si>
  <si>
    <t>يونس3</t>
  </si>
  <si>
    <t>جميل3</t>
  </si>
  <si>
    <t>عماد3</t>
  </si>
  <si>
    <t>فضل3</t>
  </si>
  <si>
    <t>منتدى3</t>
  </si>
  <si>
    <t>اكسل3</t>
  </si>
  <si>
    <t>خميس3</t>
  </si>
  <si>
    <t>جمعه3</t>
  </si>
  <si>
    <t>عادل3</t>
  </si>
  <si>
    <t>ياسين3</t>
  </si>
  <si>
    <t>فؤاد3</t>
  </si>
  <si>
    <t>عمر3</t>
  </si>
  <si>
    <t>سامي3</t>
  </si>
  <si>
    <t>وجدي3</t>
  </si>
  <si>
    <t>عثمان3</t>
  </si>
  <si>
    <t>محمد4</t>
  </si>
  <si>
    <t>احمد4</t>
  </si>
  <si>
    <t>محمود4</t>
  </si>
  <si>
    <t>فارس4</t>
  </si>
  <si>
    <t>عبد الله4</t>
  </si>
  <si>
    <t>عدنان4</t>
  </si>
  <si>
    <t>يونس4</t>
  </si>
  <si>
    <t>جميل4</t>
  </si>
  <si>
    <t>عماد4</t>
  </si>
  <si>
    <t>فضل4</t>
  </si>
  <si>
    <t>منتدى4</t>
  </si>
  <si>
    <t>اكسل4</t>
  </si>
  <si>
    <t>خميس4</t>
  </si>
  <si>
    <t>جمعه4</t>
  </si>
  <si>
    <t>عادل4</t>
  </si>
  <si>
    <t>ياسين4</t>
  </si>
  <si>
    <t>فؤاد4</t>
  </si>
  <si>
    <t>عمر4</t>
  </si>
  <si>
    <t>سامي4</t>
  </si>
  <si>
    <t>وجدي4</t>
  </si>
  <si>
    <t>عثمان4</t>
  </si>
  <si>
    <t>محمد5</t>
  </si>
  <si>
    <t>احمد5</t>
  </si>
  <si>
    <t>محمود5</t>
  </si>
  <si>
    <t>فارس5</t>
  </si>
  <si>
    <t>عبد الله5</t>
  </si>
  <si>
    <t>عدنان5</t>
  </si>
  <si>
    <t>يونس5</t>
  </si>
  <si>
    <t>جميل5</t>
  </si>
  <si>
    <t>عماد5</t>
  </si>
  <si>
    <t>فضل5</t>
  </si>
  <si>
    <t>منتدى5</t>
  </si>
  <si>
    <t>اكسل5</t>
  </si>
  <si>
    <t>خميس5</t>
  </si>
  <si>
    <t>جمعه5</t>
  </si>
  <si>
    <t>عادل5</t>
  </si>
  <si>
    <t>ياسين5</t>
  </si>
  <si>
    <t>فؤاد5</t>
  </si>
  <si>
    <t>عمر5</t>
  </si>
  <si>
    <t>سامي5</t>
  </si>
  <si>
    <t>وجدي5</t>
  </si>
  <si>
    <t>عثمان5</t>
  </si>
  <si>
    <t>محمد6</t>
  </si>
  <si>
    <t>احمد6</t>
  </si>
  <si>
    <t>محمود6</t>
  </si>
  <si>
    <t>فارس6</t>
  </si>
  <si>
    <t>عبد الله6</t>
  </si>
  <si>
    <t>عدنان6</t>
  </si>
  <si>
    <t>يونس6</t>
  </si>
  <si>
    <t>جميل6</t>
  </si>
  <si>
    <t>عماد6</t>
  </si>
  <si>
    <t>فضل6</t>
  </si>
  <si>
    <t>منتدى6</t>
  </si>
  <si>
    <t>اكسل6</t>
  </si>
  <si>
    <t>خميس6</t>
  </si>
  <si>
    <t>جمعه6</t>
  </si>
  <si>
    <t>عادل6</t>
  </si>
  <si>
    <t>ياسين6</t>
  </si>
  <si>
    <t>فؤاد6</t>
  </si>
  <si>
    <t>عمر6</t>
  </si>
  <si>
    <t>سامي6</t>
  </si>
  <si>
    <t>وجدي6</t>
  </si>
  <si>
    <t>عثمان6</t>
  </si>
  <si>
    <t>محمد7</t>
  </si>
  <si>
    <t>احمد7</t>
  </si>
  <si>
    <t>محمود7</t>
  </si>
  <si>
    <t>فارس7</t>
  </si>
  <si>
    <t>عبد الله7</t>
  </si>
  <si>
    <t>عدنان7</t>
  </si>
  <si>
    <t>يونس7</t>
  </si>
  <si>
    <t>جميل7</t>
  </si>
  <si>
    <t>عماد7</t>
  </si>
  <si>
    <t>فضل7</t>
  </si>
  <si>
    <t>منتدى7</t>
  </si>
  <si>
    <t>اكسل7</t>
  </si>
  <si>
    <t>خميس7</t>
  </si>
  <si>
    <t>جمعه7</t>
  </si>
  <si>
    <t>عادل7</t>
  </si>
  <si>
    <t>ياسين7</t>
  </si>
  <si>
    <t>فؤاد7</t>
  </si>
  <si>
    <t>عمر7</t>
  </si>
  <si>
    <t>سامي7</t>
  </si>
  <si>
    <t>وجدي7</t>
  </si>
  <si>
    <t>عثمان7</t>
  </si>
  <si>
    <t>محمد8</t>
  </si>
  <si>
    <t>احمد8</t>
  </si>
  <si>
    <t>محمود8</t>
  </si>
  <si>
    <t>فارس8</t>
  </si>
  <si>
    <t>عبد الله8</t>
  </si>
  <si>
    <t>عدنان8</t>
  </si>
  <si>
    <t>يونس8</t>
  </si>
  <si>
    <t>جميل8</t>
  </si>
  <si>
    <t>عماد8</t>
  </si>
  <si>
    <t>فضل8</t>
  </si>
  <si>
    <t>منتدى8</t>
  </si>
  <si>
    <t>اكسل8</t>
  </si>
  <si>
    <t>خميس8</t>
  </si>
  <si>
    <t>جمعه8</t>
  </si>
  <si>
    <t>عادل8</t>
  </si>
  <si>
    <t>ياسين8</t>
  </si>
  <si>
    <t>فؤاد8</t>
  </si>
  <si>
    <t>عمر8</t>
  </si>
  <si>
    <t>سامي8</t>
  </si>
  <si>
    <t>وجدي8</t>
  </si>
  <si>
    <t>عثمان8</t>
  </si>
  <si>
    <t>محمد9</t>
  </si>
  <si>
    <t>احمد9</t>
  </si>
  <si>
    <t>محمود9</t>
  </si>
  <si>
    <t>فارس9</t>
  </si>
  <si>
    <t>عبد الله9</t>
  </si>
  <si>
    <t>عدنان9</t>
  </si>
  <si>
    <t>يونس9</t>
  </si>
  <si>
    <t>جميل9</t>
  </si>
  <si>
    <t>عماد9</t>
  </si>
  <si>
    <t>فضل9</t>
  </si>
  <si>
    <t>منتدى9</t>
  </si>
  <si>
    <t>اكسل9</t>
  </si>
  <si>
    <t>خميس9</t>
  </si>
  <si>
    <t>جمعه9</t>
  </si>
  <si>
    <t>عادل9</t>
  </si>
  <si>
    <t>ياسين9</t>
  </si>
  <si>
    <t>فؤاد9</t>
  </si>
  <si>
    <t>عمر9</t>
  </si>
  <si>
    <t>سامي9</t>
  </si>
  <si>
    <t>وجدي9</t>
  </si>
  <si>
    <t>عثمان9</t>
  </si>
  <si>
    <t>محمد10</t>
  </si>
  <si>
    <t>احمد10</t>
  </si>
  <si>
    <t>محمود10</t>
  </si>
  <si>
    <t>فارس10</t>
  </si>
  <si>
    <t>عبد الله10</t>
  </si>
  <si>
    <t>عدنان10</t>
  </si>
  <si>
    <t>يونس10</t>
  </si>
  <si>
    <t>جميل10</t>
  </si>
  <si>
    <t>عماد10</t>
  </si>
  <si>
    <t>فضل10</t>
  </si>
  <si>
    <t>منتدى10</t>
  </si>
  <si>
    <t>اكسل10</t>
  </si>
  <si>
    <t>خميس10</t>
  </si>
  <si>
    <t>جمعه10</t>
  </si>
  <si>
    <t>عادل10</t>
  </si>
  <si>
    <t>ياسين10</t>
  </si>
  <si>
    <t>فؤاد10</t>
  </si>
  <si>
    <t>عمر10</t>
  </si>
  <si>
    <t>سامي10</t>
  </si>
  <si>
    <t>وجدي10</t>
  </si>
  <si>
    <t>عثمان10</t>
  </si>
  <si>
    <t>محمد11</t>
  </si>
  <si>
    <t>احمد11</t>
  </si>
  <si>
    <t>محمود11</t>
  </si>
  <si>
    <t>فارس11</t>
  </si>
  <si>
    <t>عبد الله11</t>
  </si>
  <si>
    <t>عدنان11</t>
  </si>
  <si>
    <t>يونس11</t>
  </si>
  <si>
    <t>جميل11</t>
  </si>
  <si>
    <t>عماد11</t>
  </si>
  <si>
    <t>فضل11</t>
  </si>
  <si>
    <t>منتدى11</t>
  </si>
  <si>
    <t>اكسل11</t>
  </si>
  <si>
    <t>خميس11</t>
  </si>
  <si>
    <t>جمعه11</t>
  </si>
  <si>
    <t>عادل11</t>
  </si>
  <si>
    <t>ياسين11</t>
  </si>
  <si>
    <t>فؤاد11</t>
  </si>
  <si>
    <t>عمر11</t>
  </si>
  <si>
    <t>سامي11</t>
  </si>
  <si>
    <t>وجدي11</t>
  </si>
  <si>
    <t>عثمان11</t>
  </si>
  <si>
    <t>محمد12</t>
  </si>
  <si>
    <t>احمد12</t>
  </si>
  <si>
    <t>محمود12</t>
  </si>
  <si>
    <t>فارس12</t>
  </si>
  <si>
    <t>عبد الله12</t>
  </si>
  <si>
    <t>عدنان12</t>
  </si>
  <si>
    <t>يونس12</t>
  </si>
  <si>
    <t>جميل12</t>
  </si>
  <si>
    <t>عماد12</t>
  </si>
  <si>
    <t>فضل12</t>
  </si>
  <si>
    <t>منتدى12</t>
  </si>
  <si>
    <t>اكسل12</t>
  </si>
  <si>
    <t>خميس12</t>
  </si>
  <si>
    <t>جمعه12</t>
  </si>
  <si>
    <t>عادل12</t>
  </si>
  <si>
    <t>ياسين12</t>
  </si>
  <si>
    <t>فؤاد12</t>
  </si>
  <si>
    <t>عمر12</t>
  </si>
  <si>
    <t>سامي12</t>
  </si>
  <si>
    <t>وجدي12</t>
  </si>
  <si>
    <t>عثمان12</t>
  </si>
  <si>
    <t>محمد13</t>
  </si>
  <si>
    <t>احمد13</t>
  </si>
  <si>
    <t>محمود13</t>
  </si>
  <si>
    <t>فارس13</t>
  </si>
  <si>
    <t>عبد الله13</t>
  </si>
  <si>
    <t>عدنان13</t>
  </si>
  <si>
    <t>يونس13</t>
  </si>
  <si>
    <t>جميل13</t>
  </si>
  <si>
    <t>عماد13</t>
  </si>
  <si>
    <t>فضل13</t>
  </si>
  <si>
    <t>منتدى13</t>
  </si>
  <si>
    <t>اكسل13</t>
  </si>
  <si>
    <t>خميس13</t>
  </si>
  <si>
    <t>جمعه13</t>
  </si>
  <si>
    <t>عادل13</t>
  </si>
  <si>
    <t>ياسين13</t>
  </si>
  <si>
    <t>فؤاد13</t>
  </si>
  <si>
    <t>عمر13</t>
  </si>
  <si>
    <t>سامي13</t>
  </si>
  <si>
    <t>وجدي13</t>
  </si>
  <si>
    <t>عثمان13</t>
  </si>
  <si>
    <t>محمد14</t>
  </si>
  <si>
    <t>احمد14</t>
  </si>
  <si>
    <t>محمود14</t>
  </si>
  <si>
    <t>فارس14</t>
  </si>
  <si>
    <t>عبد الله14</t>
  </si>
  <si>
    <t>عدنان14</t>
  </si>
  <si>
    <t>يونس14</t>
  </si>
  <si>
    <t>جميل14</t>
  </si>
  <si>
    <t>عماد14</t>
  </si>
  <si>
    <t>فضل14</t>
  </si>
  <si>
    <t>منتدى14</t>
  </si>
  <si>
    <t>اكسل14</t>
  </si>
  <si>
    <t>خميس14</t>
  </si>
  <si>
    <t>جمعه14</t>
  </si>
  <si>
    <t>عادل14</t>
  </si>
  <si>
    <t>ياسين14</t>
  </si>
  <si>
    <t>فؤاد14</t>
  </si>
  <si>
    <t>عمر14</t>
  </si>
  <si>
    <t>سامي14</t>
  </si>
  <si>
    <t>وجدي14</t>
  </si>
  <si>
    <t>عثمان14</t>
  </si>
  <si>
    <t>محمد15</t>
  </si>
  <si>
    <t>احمد15</t>
  </si>
  <si>
    <t>محمود15</t>
  </si>
  <si>
    <t>فارس15</t>
  </si>
  <si>
    <t>عبد الله15</t>
  </si>
  <si>
    <t>عدنان15</t>
  </si>
  <si>
    <t>يونس15</t>
  </si>
  <si>
    <t>جميل15</t>
  </si>
  <si>
    <t>عماد15</t>
  </si>
  <si>
    <t>فضل15</t>
  </si>
  <si>
    <t>منتدى15</t>
  </si>
  <si>
    <t>اكسل15</t>
  </si>
  <si>
    <t>خميس15</t>
  </si>
  <si>
    <t>جمعه15</t>
  </si>
  <si>
    <t>عادل15</t>
  </si>
  <si>
    <t>ياسين15</t>
  </si>
  <si>
    <t>فؤاد15</t>
  </si>
  <si>
    <t>عمر15</t>
  </si>
  <si>
    <t>سامي15</t>
  </si>
  <si>
    <t>وجدي15</t>
  </si>
  <si>
    <t>عثمان15</t>
  </si>
  <si>
    <t>محمد16</t>
  </si>
  <si>
    <t>احمد16</t>
  </si>
  <si>
    <t>محمود16</t>
  </si>
  <si>
    <t>فارس16</t>
  </si>
  <si>
    <t>عبد الله16</t>
  </si>
  <si>
    <t>عدنان16</t>
  </si>
  <si>
    <t>يونس16</t>
  </si>
  <si>
    <t>جميل16</t>
  </si>
  <si>
    <t>عماد16</t>
  </si>
  <si>
    <t>فضل16</t>
  </si>
  <si>
    <t>منتدى16</t>
  </si>
  <si>
    <t>اكسل16</t>
  </si>
  <si>
    <t>خميس16</t>
  </si>
  <si>
    <t>جمعه16</t>
  </si>
  <si>
    <t>عادل16</t>
  </si>
  <si>
    <t>ياسين16</t>
  </si>
  <si>
    <t>فؤاد16</t>
  </si>
  <si>
    <t>عمر16</t>
  </si>
  <si>
    <t>سامي16</t>
  </si>
  <si>
    <t>وجدي16</t>
  </si>
  <si>
    <t>عثمان16</t>
  </si>
  <si>
    <t>محمد17</t>
  </si>
  <si>
    <t>احمد17</t>
  </si>
  <si>
    <t>محمود17</t>
  </si>
  <si>
    <t>فارس17</t>
  </si>
  <si>
    <t>عبد الله17</t>
  </si>
  <si>
    <t>عدنان17</t>
  </si>
  <si>
    <t>يونس17</t>
  </si>
  <si>
    <t>جميل17</t>
  </si>
  <si>
    <t>عماد17</t>
  </si>
  <si>
    <t>فضل17</t>
  </si>
  <si>
    <t>منتدى17</t>
  </si>
  <si>
    <t>اكسل17</t>
  </si>
  <si>
    <t>خميس17</t>
  </si>
  <si>
    <t>جمعه17</t>
  </si>
  <si>
    <t>عادل17</t>
  </si>
  <si>
    <t>ياسين17</t>
  </si>
  <si>
    <t>فؤاد17</t>
  </si>
  <si>
    <t>عمر17</t>
  </si>
  <si>
    <t>سامي17</t>
  </si>
  <si>
    <t>وجدي17</t>
  </si>
  <si>
    <t>عثمان17</t>
  </si>
  <si>
    <t>محمد18</t>
  </si>
  <si>
    <t>احمد18</t>
  </si>
  <si>
    <t>محمود18</t>
  </si>
  <si>
    <t>فارس18</t>
  </si>
  <si>
    <t>عبد الله18</t>
  </si>
  <si>
    <t>عدنان18</t>
  </si>
  <si>
    <t>يونس18</t>
  </si>
  <si>
    <t>جميل18</t>
  </si>
  <si>
    <t>عماد18</t>
  </si>
  <si>
    <t>فضل18</t>
  </si>
  <si>
    <t>منتدى18</t>
  </si>
  <si>
    <t>اكسل18</t>
  </si>
  <si>
    <t>خميس18</t>
  </si>
  <si>
    <t>جمعه18</t>
  </si>
  <si>
    <t>عادل18</t>
  </si>
  <si>
    <t>ياسين18</t>
  </si>
  <si>
    <t>فؤاد18</t>
  </si>
  <si>
    <t>عمر18</t>
  </si>
  <si>
    <t>سامي18</t>
  </si>
  <si>
    <t>وجدي18</t>
  </si>
  <si>
    <t>عثمان18</t>
  </si>
  <si>
    <t>محمد19</t>
  </si>
  <si>
    <t>احمد19</t>
  </si>
  <si>
    <t>محمود19</t>
  </si>
  <si>
    <t>فارس19</t>
  </si>
  <si>
    <t>عبد الله19</t>
  </si>
  <si>
    <t>عدنان19</t>
  </si>
  <si>
    <t>يونس19</t>
  </si>
  <si>
    <t>جميل19</t>
  </si>
  <si>
    <t>عماد19</t>
  </si>
  <si>
    <t>فضل19</t>
  </si>
  <si>
    <t>منتدى19</t>
  </si>
  <si>
    <t>اكسل19</t>
  </si>
  <si>
    <t>خميس19</t>
  </si>
  <si>
    <t>جمعه19</t>
  </si>
  <si>
    <t>عادل19</t>
  </si>
  <si>
    <t>ياسين19</t>
  </si>
  <si>
    <t>فؤاد19</t>
  </si>
  <si>
    <t>عمر19</t>
  </si>
  <si>
    <t>سامي19</t>
  </si>
  <si>
    <t>وجدي19</t>
  </si>
  <si>
    <t>عثمان19</t>
  </si>
  <si>
    <t>محمد20</t>
  </si>
  <si>
    <t>احمد20</t>
  </si>
  <si>
    <t>محمود20</t>
  </si>
  <si>
    <t>فارس20</t>
  </si>
  <si>
    <t>عبد الله20</t>
  </si>
  <si>
    <t>عدنان20</t>
  </si>
  <si>
    <t>يونس20</t>
  </si>
  <si>
    <t>جميل20</t>
  </si>
  <si>
    <t>عماد20</t>
  </si>
  <si>
    <t>فضل20</t>
  </si>
  <si>
    <t>منتدى20</t>
  </si>
  <si>
    <t>اكسل20</t>
  </si>
  <si>
    <t>خميس20</t>
  </si>
  <si>
    <t>جمعه20</t>
  </si>
  <si>
    <t>عادل20</t>
  </si>
  <si>
    <t>ياسين20</t>
  </si>
  <si>
    <t>فؤاد20</t>
  </si>
  <si>
    <t>عمر20</t>
  </si>
  <si>
    <t>سامي20</t>
  </si>
  <si>
    <t>وجدي20</t>
  </si>
  <si>
    <t>عثمان20</t>
  </si>
  <si>
    <t>محمد21</t>
  </si>
  <si>
    <t>احمد21</t>
  </si>
  <si>
    <t>محمود21</t>
  </si>
  <si>
    <t>فارس21</t>
  </si>
  <si>
    <t>عبد الله21</t>
  </si>
  <si>
    <t>عدنان21</t>
  </si>
  <si>
    <t>يونس21</t>
  </si>
  <si>
    <t>جميل21</t>
  </si>
  <si>
    <t>عماد21</t>
  </si>
  <si>
    <t>فضل21</t>
  </si>
  <si>
    <t>منتدى21</t>
  </si>
  <si>
    <t>اكسل21</t>
  </si>
  <si>
    <t>خميس21</t>
  </si>
  <si>
    <t>جمعه21</t>
  </si>
  <si>
    <t>عادل21</t>
  </si>
  <si>
    <t>ياسين21</t>
  </si>
  <si>
    <t>فؤاد21</t>
  </si>
  <si>
    <t>عمر21</t>
  </si>
  <si>
    <t>سامي21</t>
  </si>
  <si>
    <t>وجدي21</t>
  </si>
  <si>
    <t>عثمان21</t>
  </si>
  <si>
    <t>محمد22</t>
  </si>
  <si>
    <t>احمد22</t>
  </si>
  <si>
    <t>محمود22</t>
  </si>
  <si>
    <t>فارس22</t>
  </si>
  <si>
    <t>عبد الله22</t>
  </si>
  <si>
    <t>عدنان22</t>
  </si>
  <si>
    <t>يونس22</t>
  </si>
  <si>
    <t>جميل22</t>
  </si>
  <si>
    <t>عماد22</t>
  </si>
  <si>
    <t>فضل22</t>
  </si>
  <si>
    <t>منتدى22</t>
  </si>
  <si>
    <t>اكسل22</t>
  </si>
  <si>
    <t>خميس22</t>
  </si>
  <si>
    <t>جمعه22</t>
  </si>
  <si>
    <t>عادل22</t>
  </si>
  <si>
    <t>ياسين22</t>
  </si>
  <si>
    <t>فؤاد22</t>
  </si>
  <si>
    <t>عمر22</t>
  </si>
  <si>
    <t>سامي22</t>
  </si>
  <si>
    <t>وجدي22</t>
  </si>
  <si>
    <t>عثمان22</t>
  </si>
  <si>
    <t>محمد23</t>
  </si>
  <si>
    <t>احمد23</t>
  </si>
  <si>
    <t>محمود23</t>
  </si>
  <si>
    <t>فارس23</t>
  </si>
  <si>
    <t>عبد الله23</t>
  </si>
  <si>
    <t>عدنان23</t>
  </si>
  <si>
    <t>يونس23</t>
  </si>
  <si>
    <t>جميل23</t>
  </si>
  <si>
    <t>عماد23</t>
  </si>
  <si>
    <t>فضل23</t>
  </si>
  <si>
    <t>منتدى23</t>
  </si>
  <si>
    <t>اكسل23</t>
  </si>
  <si>
    <t>خميس23</t>
  </si>
  <si>
    <t>جمعه23</t>
  </si>
  <si>
    <t>عادل23</t>
  </si>
  <si>
    <t>ياسين23</t>
  </si>
  <si>
    <t>فؤاد23</t>
  </si>
  <si>
    <t>عمر23</t>
  </si>
  <si>
    <t>سامي23</t>
  </si>
  <si>
    <t>وجدي23</t>
  </si>
  <si>
    <t>عثمان23</t>
  </si>
  <si>
    <t>محمد24</t>
  </si>
  <si>
    <t>احمد24</t>
  </si>
  <si>
    <t>محمود24</t>
  </si>
  <si>
    <t>فارس24</t>
  </si>
  <si>
    <t>عبد الله24</t>
  </si>
  <si>
    <t>عدنان24</t>
  </si>
  <si>
    <t>يونس24</t>
  </si>
  <si>
    <t>جميل24</t>
  </si>
  <si>
    <t>عماد24</t>
  </si>
  <si>
    <t>فضل24</t>
  </si>
  <si>
    <t>منتدى24</t>
  </si>
  <si>
    <t>اكسل24</t>
  </si>
  <si>
    <t>خميس24</t>
  </si>
  <si>
    <t>جمعه24</t>
  </si>
  <si>
    <t>عادل24</t>
  </si>
  <si>
    <t>ياسين24</t>
  </si>
  <si>
    <t>فؤاد24</t>
  </si>
  <si>
    <t>عمر24</t>
  </si>
  <si>
    <t>سامي24</t>
  </si>
  <si>
    <t>وجدي24</t>
  </si>
  <si>
    <t>عثمان24</t>
  </si>
  <si>
    <t>محمد25</t>
  </si>
  <si>
    <t>احمد25</t>
  </si>
  <si>
    <t>محمود25</t>
  </si>
  <si>
    <t>فارس25</t>
  </si>
  <si>
    <t>عبد الله25</t>
  </si>
  <si>
    <t>عدنان25</t>
  </si>
  <si>
    <t>يونس25</t>
  </si>
  <si>
    <t>جميل25</t>
  </si>
  <si>
    <t>عماد25</t>
  </si>
  <si>
    <t>فضل25</t>
  </si>
  <si>
    <t>منتدى25</t>
  </si>
  <si>
    <t>اكسل25</t>
  </si>
  <si>
    <t>خميس25</t>
  </si>
  <si>
    <t>جمعه25</t>
  </si>
  <si>
    <t>عادل25</t>
  </si>
  <si>
    <t>ياسين25</t>
  </si>
  <si>
    <t>فؤاد25</t>
  </si>
  <si>
    <t>عمر25</t>
  </si>
  <si>
    <t>سامي25</t>
  </si>
  <si>
    <t>وجدي25</t>
  </si>
  <si>
    <t>عثمان25</t>
  </si>
  <si>
    <t>محمد26</t>
  </si>
  <si>
    <t>احمد26</t>
  </si>
  <si>
    <t>محمود26</t>
  </si>
  <si>
    <t>فارس26</t>
  </si>
  <si>
    <t>عبد الله26</t>
  </si>
  <si>
    <t>عدنان26</t>
  </si>
  <si>
    <t>يونس26</t>
  </si>
  <si>
    <t>جميل26</t>
  </si>
  <si>
    <t>عماد26</t>
  </si>
  <si>
    <t>فضل26</t>
  </si>
  <si>
    <t>منتدى26</t>
  </si>
  <si>
    <t>اكسل26</t>
  </si>
  <si>
    <t>خميس26</t>
  </si>
  <si>
    <t>جمعه26</t>
  </si>
  <si>
    <t>عادل26</t>
  </si>
  <si>
    <t>ياسين26</t>
  </si>
  <si>
    <t>فؤاد26</t>
  </si>
  <si>
    <t>عمر26</t>
  </si>
  <si>
    <t>سامي26</t>
  </si>
  <si>
    <t>وجدي26</t>
  </si>
  <si>
    <t>عثمان26</t>
  </si>
  <si>
    <t>محمد27</t>
  </si>
  <si>
    <t>احمد27</t>
  </si>
  <si>
    <t>محمود27</t>
  </si>
  <si>
    <t>فارس27</t>
  </si>
  <si>
    <t>عبد الله27</t>
  </si>
  <si>
    <t>عدنان27</t>
  </si>
  <si>
    <t>يونس27</t>
  </si>
  <si>
    <t>جميل27</t>
  </si>
  <si>
    <t>عماد27</t>
  </si>
  <si>
    <t>فضل27</t>
  </si>
  <si>
    <t>منتدى27</t>
  </si>
  <si>
    <t>اكسل27</t>
  </si>
  <si>
    <t>خميس27</t>
  </si>
  <si>
    <t>جمعه27</t>
  </si>
  <si>
    <t>عادل27</t>
  </si>
  <si>
    <t>ياسين27</t>
  </si>
  <si>
    <t>فؤاد27</t>
  </si>
  <si>
    <t>عمر27</t>
  </si>
  <si>
    <t>سامي27</t>
  </si>
  <si>
    <t>وجدي27</t>
  </si>
  <si>
    <t>عثمان27</t>
  </si>
  <si>
    <t>محمد28</t>
  </si>
  <si>
    <t>احمد28</t>
  </si>
  <si>
    <t>محمود28</t>
  </si>
  <si>
    <t>فارس28</t>
  </si>
  <si>
    <t>عبد الله28</t>
  </si>
  <si>
    <t>عدنان28</t>
  </si>
  <si>
    <t>يونس28</t>
  </si>
  <si>
    <t>جميل28</t>
  </si>
  <si>
    <t>عماد28</t>
  </si>
  <si>
    <t>فضل28</t>
  </si>
  <si>
    <t>منتدى28</t>
  </si>
  <si>
    <t>اكسل28</t>
  </si>
  <si>
    <t>خميس28</t>
  </si>
  <si>
    <t>جمعه28</t>
  </si>
  <si>
    <t>عادل28</t>
  </si>
  <si>
    <t>ياسين28</t>
  </si>
  <si>
    <t>فؤاد28</t>
  </si>
  <si>
    <t>عمر28</t>
  </si>
  <si>
    <t>سامي28</t>
  </si>
  <si>
    <t>وجدي28</t>
  </si>
  <si>
    <t>عثمان28</t>
  </si>
  <si>
    <t>محمد29</t>
  </si>
  <si>
    <t>احمد29</t>
  </si>
  <si>
    <t>محمود29</t>
  </si>
  <si>
    <t>فارس29</t>
  </si>
  <si>
    <t>عبد الله29</t>
  </si>
  <si>
    <t>عدنان29</t>
  </si>
  <si>
    <t>يونس29</t>
  </si>
  <si>
    <t>جميل29</t>
  </si>
  <si>
    <t>عماد29</t>
  </si>
  <si>
    <t>فضل29</t>
  </si>
  <si>
    <t>منتدى29</t>
  </si>
  <si>
    <t>اكسل29</t>
  </si>
  <si>
    <t>خميس29</t>
  </si>
  <si>
    <t>جمعه29</t>
  </si>
  <si>
    <t>عادل29</t>
  </si>
  <si>
    <t>ياسين29</t>
  </si>
  <si>
    <t>فؤاد29</t>
  </si>
  <si>
    <t>عمر29</t>
  </si>
  <si>
    <t>سامي29</t>
  </si>
  <si>
    <t>وجدي29</t>
  </si>
  <si>
    <t>عثمان29</t>
  </si>
  <si>
    <t>محمد30</t>
  </si>
  <si>
    <t>احمد30</t>
  </si>
  <si>
    <t>محمود30</t>
  </si>
  <si>
    <t>فارس30</t>
  </si>
  <si>
    <t>عبد الله30</t>
  </si>
  <si>
    <t>عدنان30</t>
  </si>
  <si>
    <t>يونس30</t>
  </si>
  <si>
    <t>جميل30</t>
  </si>
  <si>
    <t>عماد30</t>
  </si>
  <si>
    <t>فضل30</t>
  </si>
  <si>
    <t>منتدى30</t>
  </si>
  <si>
    <t>اكسل30</t>
  </si>
  <si>
    <t>خميس30</t>
  </si>
  <si>
    <t>جمعه30</t>
  </si>
  <si>
    <t>عادل30</t>
  </si>
  <si>
    <t>ياسين30</t>
  </si>
  <si>
    <t>فؤاد30</t>
  </si>
  <si>
    <t>عمر30</t>
  </si>
  <si>
    <t>سامي30</t>
  </si>
  <si>
    <t>وجدي30</t>
  </si>
  <si>
    <t>عثمان30</t>
  </si>
  <si>
    <t>محمد31</t>
  </si>
  <si>
    <t>احمد31</t>
  </si>
  <si>
    <t>محمود31</t>
  </si>
  <si>
    <t>فارس31</t>
  </si>
  <si>
    <t>عبد الله31</t>
  </si>
  <si>
    <t>عدنان31</t>
  </si>
  <si>
    <t>يونس31</t>
  </si>
  <si>
    <t>جميل31</t>
  </si>
  <si>
    <t>عماد31</t>
  </si>
  <si>
    <t>فضل31</t>
  </si>
  <si>
    <t>منتدى31</t>
  </si>
  <si>
    <t>اكسل31</t>
  </si>
  <si>
    <t>خميس31</t>
  </si>
  <si>
    <t>جمعه31</t>
  </si>
  <si>
    <t>عادل31</t>
  </si>
  <si>
    <t>ياسين31</t>
  </si>
  <si>
    <t>فؤاد31</t>
  </si>
  <si>
    <t>عمر31</t>
  </si>
  <si>
    <t>سامي31</t>
  </si>
  <si>
    <t>وجدي31</t>
  </si>
  <si>
    <t>عثمان31</t>
  </si>
  <si>
    <t>محمد32</t>
  </si>
  <si>
    <t>احمد32</t>
  </si>
  <si>
    <t>محمود32</t>
  </si>
  <si>
    <t>فارس32</t>
  </si>
  <si>
    <t>عبد الله32</t>
  </si>
  <si>
    <t>عدنان32</t>
  </si>
  <si>
    <t>يونس32</t>
  </si>
  <si>
    <t>جميل32</t>
  </si>
  <si>
    <t>عماد32</t>
  </si>
  <si>
    <t>فضل32</t>
  </si>
  <si>
    <t>منتدى32</t>
  </si>
  <si>
    <t>اكسل32</t>
  </si>
  <si>
    <t>خميس32</t>
  </si>
  <si>
    <t>جمعه32</t>
  </si>
  <si>
    <t>عادل32</t>
  </si>
  <si>
    <t>ياسين32</t>
  </si>
  <si>
    <t>فؤاد32</t>
  </si>
  <si>
    <t>عمر32</t>
  </si>
  <si>
    <t>سامي32</t>
  </si>
  <si>
    <t>وجدي32</t>
  </si>
  <si>
    <t>عثمان32</t>
  </si>
  <si>
    <t>محمد33</t>
  </si>
  <si>
    <t>احمد33</t>
  </si>
  <si>
    <t>محمود33</t>
  </si>
  <si>
    <t>فارس33</t>
  </si>
  <si>
    <t>عبد الله33</t>
  </si>
  <si>
    <t>عدنان33</t>
  </si>
  <si>
    <t>يونس33</t>
  </si>
  <si>
    <t>جميل33</t>
  </si>
  <si>
    <t>عماد33</t>
  </si>
  <si>
    <t>فضل33</t>
  </si>
  <si>
    <t>منتدى33</t>
  </si>
  <si>
    <t>اكسل33</t>
  </si>
  <si>
    <t>خميس33</t>
  </si>
  <si>
    <t>جمعه33</t>
  </si>
  <si>
    <t>عادل33</t>
  </si>
  <si>
    <t>ياسين33</t>
  </si>
  <si>
    <t>فؤاد33</t>
  </si>
  <si>
    <t>عمر33</t>
  </si>
  <si>
    <t>سامي33</t>
  </si>
  <si>
    <t>وجدي33</t>
  </si>
  <si>
    <t>عثمان33</t>
  </si>
  <si>
    <t>محمد34</t>
  </si>
  <si>
    <t>احمد34</t>
  </si>
  <si>
    <t>محمود34</t>
  </si>
  <si>
    <t>فارس34</t>
  </si>
  <si>
    <t>عبد الله34</t>
  </si>
  <si>
    <t>عدنان34</t>
  </si>
  <si>
    <t>يونس34</t>
  </si>
  <si>
    <t>جميل34</t>
  </si>
  <si>
    <t>عماد34</t>
  </si>
  <si>
    <t>فضل34</t>
  </si>
  <si>
    <t>منتدى34</t>
  </si>
  <si>
    <t>اكسل34</t>
  </si>
  <si>
    <t>خميس34</t>
  </si>
  <si>
    <t>جمعه34</t>
  </si>
  <si>
    <t>عادل34</t>
  </si>
  <si>
    <t>ياسين34</t>
  </si>
  <si>
    <t>فؤاد34</t>
  </si>
  <si>
    <t>عمر34</t>
  </si>
  <si>
    <t>سامي34</t>
  </si>
  <si>
    <t>وجدي34</t>
  </si>
  <si>
    <t>عثمان34</t>
  </si>
  <si>
    <t>محمد35</t>
  </si>
  <si>
    <t>احمد35</t>
  </si>
  <si>
    <t>محمود35</t>
  </si>
  <si>
    <t>فارس35</t>
  </si>
  <si>
    <t>عبد الله35</t>
  </si>
  <si>
    <t>عدنان35</t>
  </si>
  <si>
    <t>يونس35</t>
  </si>
  <si>
    <t>جميل35</t>
  </si>
  <si>
    <t>عماد35</t>
  </si>
  <si>
    <t>فضل35</t>
  </si>
  <si>
    <t>منتدى35</t>
  </si>
  <si>
    <t>اكسل35</t>
  </si>
  <si>
    <t>خميس35</t>
  </si>
  <si>
    <t>جمعه35</t>
  </si>
  <si>
    <t>عادل35</t>
  </si>
  <si>
    <t>ياسين35</t>
  </si>
  <si>
    <t>فؤاد35</t>
  </si>
  <si>
    <t>عمر35</t>
  </si>
  <si>
    <t>سامي35</t>
  </si>
  <si>
    <t>وجدي35</t>
  </si>
  <si>
    <t>عثمان35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</si>
</sst>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66FF99"/>
      </left>
      <right style="thin">
        <color rgb="FF66FF99"/>
      </right>
      <top style="thin">
        <color rgb="FF66FF99"/>
      </top>
      <bottom style="thin">
        <color rgb="FF66FF99"/>
      </bottom>
      <diagonal/>
    </border>
    <border>
      <left style="thin">
        <color rgb="FF66FF99"/>
      </left>
      <right style="thin">
        <color rgb="FF66FF99"/>
      </right>
      <top/>
      <bottom style="thin">
        <color rgb="FF66FF99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vertical="center" wrapText="1" readingOrder="2"/>
    </xf>
    <xf numFmtId="0" fontId="1" fillId="0" borderId="0" xfId="0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vertical="center" readingOrder="2"/>
    </xf>
    <xf numFmtId="0" fontId="1" fillId="0" borderId="1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Continuous" vertical="center" wrapText="1" readingOrder="2"/>
    </xf>
    <xf numFmtId="0" fontId="1" fillId="0" borderId="0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Continuous" vertical="center" shrinkToFit="1" readingOrder="2"/>
    </xf>
    <xf numFmtId="0" fontId="3" fillId="0" borderId="0" xfId="0" applyFont="1" applyBorder="1" applyAlignment="1">
      <alignment horizontal="centerContinuous" vertical="center" wrapText="1" readingOrder="2"/>
    </xf>
    <xf numFmtId="0" fontId="1" fillId="0" borderId="2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1" fillId="0" borderId="9" xfId="0" applyFont="1" applyBorder="1" applyAlignment="1">
      <alignment horizontal="center" vertical="center" wrapText="1" readingOrder="2"/>
    </xf>
    <xf numFmtId="0" fontId="1" fillId="0" borderId="10" xfId="0" applyFont="1" applyBorder="1" applyAlignment="1">
      <alignment horizontal="center" vertical="center" wrapText="1" readingOrder="2"/>
    </xf>
    <xf numFmtId="0" fontId="1" fillId="0" borderId="10" xfId="0" applyFont="1" applyBorder="1" applyAlignment="1">
      <alignment horizontal="centerContinuous" vertical="center" wrapText="1" shrinkToFit="1" readingOrder="2"/>
    </xf>
    <xf numFmtId="0" fontId="3" fillId="0" borderId="10" xfId="0" applyFont="1" applyBorder="1" applyAlignment="1">
      <alignment horizontal="center" vertical="center" wrapText="1" readingOrder="2"/>
    </xf>
    <xf numFmtId="0" fontId="1" fillId="0" borderId="10" xfId="0" applyFont="1" applyBorder="1" applyAlignment="1">
      <alignment horizontal="centerContinuous" vertical="center" wrapText="1" readingOrder="2"/>
    </xf>
    <xf numFmtId="0" fontId="4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 readingOrder="2"/>
    </xf>
    <xf numFmtId="1" fontId="0" fillId="0" borderId="8" xfId="0" applyNumberFormat="1" applyBorder="1"/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1" fillId="0" borderId="14" xfId="0" applyFont="1" applyBorder="1" applyAlignment="1">
      <alignment horizontal="center" vertical="center" wrapText="1" readingOrder="2"/>
    </xf>
    <xf numFmtId="0" fontId="0" fillId="0" borderId="15" xfId="0" applyBorder="1"/>
    <xf numFmtId="0" fontId="2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 readingOrder="2"/>
    </xf>
    <xf numFmtId="0" fontId="1" fillId="0" borderId="14" xfId="0" applyFont="1" applyBorder="1" applyAlignment="1">
      <alignment horizontal="centerContinuous" vertical="center" wrapText="1" readingOrder="2"/>
    </xf>
    <xf numFmtId="0" fontId="1" fillId="0" borderId="16" xfId="0" applyFont="1" applyBorder="1" applyAlignment="1">
      <alignment horizontal="center" vertical="center" wrapText="1" readingOrder="2"/>
    </xf>
    <xf numFmtId="0" fontId="1" fillId="0" borderId="17" xfId="0" applyFont="1" applyBorder="1" applyAlignment="1">
      <alignment horizontal="center" vertical="center" wrapText="1" readingOrder="2"/>
    </xf>
    <xf numFmtId="0" fontId="2" fillId="0" borderId="17" xfId="0" applyFont="1" applyBorder="1" applyAlignment="1">
      <alignment horizontal="center"/>
    </xf>
    <xf numFmtId="0" fontId="0" fillId="0" borderId="17" xfId="0" applyBorder="1"/>
    <xf numFmtId="0" fontId="0" fillId="0" borderId="18" xfId="0" applyBorder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D$1" max="100" min="1" page="10" val="36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28575</xdr:colOff>
          <xdr:row>0</xdr:row>
          <xdr:rowOff>9525</xdr:rowOff>
        </xdr:from>
        <xdr:to>
          <xdr:col>0</xdr:col>
          <xdr:colOff>647700</xdr:colOff>
          <xdr:row>1</xdr:row>
          <xdr:rowOff>409575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0</xdr:col>
      <xdr:colOff>47624</xdr:colOff>
      <xdr:row>3</xdr:row>
      <xdr:rowOff>38099</xdr:rowOff>
    </xdr:from>
    <xdr:to>
      <xdr:col>1</xdr:col>
      <xdr:colOff>219074</xdr:colOff>
      <xdr:row>8</xdr:row>
      <xdr:rowOff>28575</xdr:rowOff>
    </xdr:to>
    <xdr:sp macro="" textlink="">
      <xdr:nvSpPr>
        <xdr:cNvPr id="2" name="سهم لأعلى 1"/>
        <xdr:cNvSpPr/>
      </xdr:nvSpPr>
      <xdr:spPr>
        <a:xfrm>
          <a:off x="11234451751" y="685799"/>
          <a:ext cx="857250" cy="1019176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200" b="1"/>
            <a:t>من هنا غير</a:t>
          </a:r>
          <a:r>
            <a:rPr lang="ar-IQ" sz="1200" b="1" baseline="0"/>
            <a:t> الكود</a:t>
          </a:r>
          <a:endParaRPr lang="ar-IQ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1:T35"/>
  <sheetViews>
    <sheetView rightToLeft="1" tabSelected="1" zoomScaleNormal="100" workbookViewId="0">
      <selection activeCell="N35" sqref="N35"/>
    </sheetView>
  </sheetViews>
  <sheetFormatPr defaultRowHeight="14.25" x14ac:dyDescent="0.2"/>
  <cols>
    <col min="2" max="4" width="3.375" customWidth="1"/>
    <col min="5" max="5" width="13.5" customWidth="1"/>
    <col min="6" max="6" width="10" customWidth="1"/>
    <col min="7" max="7" width="9.25" customWidth="1"/>
    <col min="9" max="9" width="9.75" customWidth="1"/>
    <col min="20" max="20" width="1.25" customWidth="1"/>
  </cols>
  <sheetData>
    <row r="1" spans="3:20" ht="12.75" customHeight="1" thickBot="1" x14ac:dyDescent="0.25">
      <c r="C1">
        <f>COUNT(ورقة2!A5:A41)</f>
        <v>36</v>
      </c>
      <c r="D1">
        <v>36</v>
      </c>
      <c r="F1">
        <v>14</v>
      </c>
      <c r="G1">
        <v>13</v>
      </c>
      <c r="H1">
        <v>12</v>
      </c>
      <c r="I1">
        <v>11</v>
      </c>
      <c r="J1">
        <v>10</v>
      </c>
      <c r="K1">
        <v>9</v>
      </c>
      <c r="L1">
        <v>8</v>
      </c>
      <c r="M1">
        <v>7</v>
      </c>
      <c r="N1">
        <v>6</v>
      </c>
      <c r="O1">
        <v>5</v>
      </c>
      <c r="P1">
        <v>4</v>
      </c>
      <c r="Q1">
        <v>3</v>
      </c>
      <c r="R1">
        <v>2</v>
      </c>
      <c r="S1">
        <v>1</v>
      </c>
    </row>
    <row r="2" spans="3:20" ht="33" customHeight="1" thickBot="1" x14ac:dyDescent="0.3">
      <c r="E2" s="5" t="s">
        <v>0</v>
      </c>
      <c r="F2" s="6" t="str">
        <f>IF(D1&gt;=C1,"",INDEX(data,$D$1,1))</f>
        <v/>
      </c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3"/>
      <c r="T2" s="44"/>
    </row>
    <row r="3" spans="3:20" ht="5.25" customHeight="1" thickBot="1" x14ac:dyDescent="0.3">
      <c r="E3" s="45"/>
      <c r="F3" s="3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1"/>
      <c r="T3" s="46"/>
    </row>
    <row r="4" spans="3:20" ht="24" customHeight="1" thickBot="1" x14ac:dyDescent="0.25">
      <c r="E4" s="9" t="s">
        <v>1</v>
      </c>
      <c r="F4" s="10" t="str">
        <f>IF($D$1&gt;=$C$1,"",MID(INDEX(data,$D$1,2),F$1,1))</f>
        <v/>
      </c>
      <c r="G4" s="10" t="str">
        <f>IF($D$1&gt;=$C$1,"",MID(INDEX(data,$D$1,2),G$1,1))</f>
        <v/>
      </c>
      <c r="H4" s="10" t="str">
        <f>IF($D$1&gt;=$C$1,"",MID(INDEX(data,$D$1,2),H$1,1))</f>
        <v/>
      </c>
      <c r="I4" s="10" t="str">
        <f>IF($D$1&gt;=$C$1,"",MID(INDEX(data,$D$1,2),I$1,1))</f>
        <v/>
      </c>
      <c r="J4" s="10" t="str">
        <f>IF($D$1&gt;=$C$1,"",MID(INDEX(data,$D$1,2),J$1,1))</f>
        <v/>
      </c>
      <c r="K4" s="10" t="str">
        <f>IF($D$1&gt;=$C$1,"",MID(INDEX(data,$D$1,2),K$1,1))</f>
        <v/>
      </c>
      <c r="L4" s="10" t="str">
        <f>IF($D$1&gt;=$C$1,"",MID(INDEX(data,$D$1,2),L$1,1))</f>
        <v/>
      </c>
      <c r="M4" s="10" t="str">
        <f>IF($D$1&gt;=$C$1,"",MID(INDEX(data,$D$1,2),M$1,1))</f>
        <v/>
      </c>
      <c r="N4" s="10" t="str">
        <f>IF($D$1&gt;=$C$1,"",MID(INDEX(data,$D$1,2),N$1,1))</f>
        <v/>
      </c>
      <c r="O4" s="10" t="str">
        <f>IF($D$1&gt;=$C$1,"",MID(INDEX(data,$D$1,2),O$1,1))</f>
        <v/>
      </c>
      <c r="P4" s="10" t="str">
        <f>IF($D$1&gt;=$C$1,"",MID(INDEX(data,$D$1,2),P$1,1))</f>
        <v/>
      </c>
      <c r="Q4" s="10" t="str">
        <f>IF($D$1&gt;=$C$1,"",MID(INDEX(data,$D$1,2),Q$1,1))</f>
        <v/>
      </c>
      <c r="R4" s="10" t="str">
        <f>IF($D$1&gt;=$C$1,"",MID(INDEX(data,$D$1,2),R$1,1))</f>
        <v/>
      </c>
      <c r="S4" s="10" t="str">
        <f>IF($D$1&gt;=$C$1,"",MID(INDEX(data,$D$1,2),S$1,1))</f>
        <v/>
      </c>
      <c r="T4" s="46"/>
    </row>
    <row r="5" spans="3:20" ht="4.5" customHeight="1" thickBot="1" x14ac:dyDescent="0.3">
      <c r="D5" s="1"/>
      <c r="E5" s="4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1"/>
      <c r="T5" s="46"/>
    </row>
    <row r="6" spans="3:20" ht="24" customHeight="1" thickBot="1" x14ac:dyDescent="0.3">
      <c r="D6" s="1"/>
      <c r="E6" s="45" t="s">
        <v>2</v>
      </c>
      <c r="F6" s="32" t="str">
        <f>IF(D1&gt;=C1,"",INDEX(data,$D$1,3))</f>
        <v/>
      </c>
      <c r="G6" s="33"/>
      <c r="H6" s="34"/>
      <c r="I6" s="17" t="s">
        <v>3</v>
      </c>
      <c r="J6" s="18"/>
      <c r="K6" s="35" t="str">
        <f>IF(D1&gt;=C1,"",INDEX(data,$D$1,4))</f>
        <v/>
      </c>
      <c r="L6" s="36"/>
      <c r="M6" s="11" t="s">
        <v>4</v>
      </c>
      <c r="N6" s="35" t="str">
        <f>IF(D1&gt;=C1,"",INDEX(data,$D$1,5))</f>
        <v/>
      </c>
      <c r="O6" s="36"/>
      <c r="P6" s="7"/>
      <c r="Q6" s="7"/>
      <c r="R6" s="7"/>
      <c r="S6" s="1"/>
      <c r="T6" s="46"/>
    </row>
    <row r="7" spans="3:20" ht="4.5" customHeight="1" thickBot="1" x14ac:dyDescent="0.3">
      <c r="D7" s="1"/>
      <c r="E7" s="4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1"/>
      <c r="T7" s="46"/>
    </row>
    <row r="8" spans="3:20" ht="24" customHeight="1" thickBot="1" x14ac:dyDescent="0.3">
      <c r="D8" s="1"/>
      <c r="E8" s="45" t="s">
        <v>7</v>
      </c>
      <c r="F8" s="32" t="str">
        <f>IF(D1&gt;=C1,"",INDEX(data,$D$1,6))</f>
        <v/>
      </c>
      <c r="G8" s="33"/>
      <c r="H8" s="34"/>
      <c r="I8" s="3"/>
      <c r="J8" s="14" t="s">
        <v>8</v>
      </c>
      <c r="K8" s="14"/>
      <c r="L8" s="32" t="str">
        <f>IF(D1&gt;=C1,"",INDEX(data,$D$1,7))</f>
        <v/>
      </c>
      <c r="M8" s="33"/>
      <c r="N8" s="33"/>
      <c r="O8" s="34"/>
      <c r="P8" s="7"/>
      <c r="Q8" s="31"/>
      <c r="R8" s="7"/>
      <c r="S8" s="1"/>
      <c r="T8" s="46"/>
    </row>
    <row r="9" spans="3:20" ht="3" customHeight="1" thickBot="1" x14ac:dyDescent="0.3">
      <c r="D9" s="1"/>
      <c r="E9" s="48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1"/>
      <c r="T9" s="46"/>
    </row>
    <row r="10" spans="3:20" ht="24" customHeight="1" thickBot="1" x14ac:dyDescent="0.3">
      <c r="D10" s="1"/>
      <c r="E10" s="45" t="s">
        <v>5</v>
      </c>
      <c r="F10" s="19" t="str">
        <f>IF(D1&gt;=C1,"",INDEX(data,$D$1,8))</f>
        <v/>
      </c>
      <c r="G10" s="14" t="s">
        <v>6</v>
      </c>
      <c r="H10" s="15"/>
      <c r="I10" s="35" t="str">
        <f>IF(D1&gt;=C1,"",INDEX(data,$D$1,9))</f>
        <v/>
      </c>
      <c r="J10" s="37"/>
      <c r="K10" s="37"/>
      <c r="L10" s="37"/>
      <c r="M10" s="36"/>
      <c r="N10" s="7"/>
      <c r="O10" s="7"/>
      <c r="P10" s="7"/>
      <c r="Q10" s="7"/>
      <c r="R10" s="7"/>
      <c r="S10" s="1"/>
      <c r="T10" s="46"/>
    </row>
    <row r="11" spans="3:20" ht="5.25" customHeight="1" thickBot="1" x14ac:dyDescent="0.3">
      <c r="D11" s="1"/>
      <c r="E11" s="45"/>
      <c r="F11" s="13"/>
      <c r="G11" s="3"/>
      <c r="H11" s="13"/>
      <c r="I11" s="7"/>
      <c r="J11" s="7"/>
      <c r="K11" s="7"/>
      <c r="L11" s="7"/>
      <c r="M11" s="7"/>
      <c r="N11" s="7"/>
      <c r="O11" s="7"/>
      <c r="P11" s="7"/>
      <c r="Q11" s="7"/>
      <c r="R11" s="7"/>
      <c r="S11" s="1"/>
      <c r="T11" s="46"/>
    </row>
    <row r="12" spans="3:20" ht="24" customHeight="1" thickBot="1" x14ac:dyDescent="0.3">
      <c r="D12" s="1"/>
      <c r="E12" s="45" t="s">
        <v>9</v>
      </c>
      <c r="F12" s="32" t="str">
        <f>IF(D1&gt;=C1,"",INDEX(data,$D$1,10))</f>
        <v/>
      </c>
      <c r="G12" s="33"/>
      <c r="H12" s="33"/>
      <c r="I12" s="34"/>
      <c r="J12" s="7"/>
      <c r="K12" s="7"/>
      <c r="L12" s="7"/>
      <c r="M12" s="7"/>
      <c r="N12" s="7"/>
      <c r="O12" s="7"/>
      <c r="P12" s="7"/>
      <c r="Q12" s="7"/>
      <c r="R12" s="7"/>
      <c r="S12" s="1"/>
      <c r="T12" s="46"/>
    </row>
    <row r="13" spans="3:20" ht="3.75" customHeight="1" thickBot="1" x14ac:dyDescent="0.3">
      <c r="E13" s="45"/>
      <c r="F13" s="3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1"/>
      <c r="T13" s="46"/>
    </row>
    <row r="14" spans="3:20" ht="24" customHeight="1" thickBot="1" x14ac:dyDescent="0.3">
      <c r="E14" s="49" t="s">
        <v>10</v>
      </c>
      <c r="F14" s="14"/>
      <c r="G14" s="32" t="str">
        <f>IF(D1&gt;=C1,"",INDEX(data,$D$1,11))</f>
        <v/>
      </c>
      <c r="H14" s="33"/>
      <c r="I14" s="33"/>
      <c r="J14" s="33"/>
      <c r="K14" s="33"/>
      <c r="L14" s="33"/>
      <c r="M14" s="33"/>
      <c r="N14" s="33"/>
      <c r="O14" s="34"/>
      <c r="P14" s="7"/>
      <c r="Q14" s="7"/>
      <c r="R14" s="7"/>
      <c r="S14" s="1"/>
      <c r="T14" s="46"/>
    </row>
    <row r="15" spans="3:20" ht="3.75" customHeight="1" thickBot="1" x14ac:dyDescent="0.3">
      <c r="E15" s="45"/>
      <c r="F15" s="3"/>
      <c r="G15" s="3"/>
      <c r="H15" s="3"/>
      <c r="I15" s="3"/>
      <c r="J15" s="3"/>
      <c r="K15" s="3"/>
      <c r="L15" s="3"/>
      <c r="M15" s="7"/>
      <c r="N15" s="7"/>
      <c r="O15" s="7"/>
      <c r="P15" s="7"/>
      <c r="Q15" s="7"/>
      <c r="R15" s="7"/>
      <c r="S15" s="1"/>
      <c r="T15" s="46"/>
    </row>
    <row r="16" spans="3:20" ht="24" customHeight="1" thickBot="1" x14ac:dyDescent="0.3">
      <c r="E16" s="45" t="s">
        <v>11</v>
      </c>
      <c r="F16" s="32" t="str">
        <f>IF(D1&gt;=C1,"",INDEX(data,$D$1,12))</f>
        <v/>
      </c>
      <c r="G16" s="33"/>
      <c r="H16" s="34"/>
      <c r="I16" s="4" t="s">
        <v>12</v>
      </c>
      <c r="J16" s="16"/>
      <c r="K16" s="35" t="str">
        <f>IF(D1&gt;=C1,"",INDEX(data,$D$1,13))</f>
        <v/>
      </c>
      <c r="L16" s="37"/>
      <c r="M16" s="36"/>
      <c r="N16" s="7"/>
      <c r="O16" s="7"/>
      <c r="P16" s="7"/>
      <c r="Q16" s="7"/>
      <c r="R16" s="7"/>
      <c r="S16" s="1"/>
      <c r="T16" s="46"/>
    </row>
    <row r="17" spans="5:20" ht="3" customHeight="1" thickBot="1" x14ac:dyDescent="0.3">
      <c r="E17" s="45"/>
      <c r="F17" s="3"/>
      <c r="G17" s="3"/>
      <c r="H17" s="3"/>
      <c r="I17" s="3"/>
      <c r="J17" s="7"/>
      <c r="K17" s="7"/>
      <c r="L17" s="7"/>
      <c r="M17" s="7"/>
      <c r="N17" s="7"/>
      <c r="O17" s="7"/>
      <c r="P17" s="7"/>
      <c r="Q17" s="7"/>
      <c r="R17" s="7"/>
      <c r="S17" s="1"/>
      <c r="T17" s="46"/>
    </row>
    <row r="18" spans="5:20" ht="24" customHeight="1" thickBot="1" x14ac:dyDescent="0.3">
      <c r="E18" s="45" t="s">
        <v>13</v>
      </c>
      <c r="F18" s="38" t="str">
        <f>IF(D1&gt;=C1,"",INDEX(data,$D$1,14))</f>
        <v/>
      </c>
      <c r="G18" s="39"/>
      <c r="H18" s="3" t="s">
        <v>14</v>
      </c>
      <c r="I18" s="12"/>
      <c r="J18" s="7"/>
      <c r="K18" s="7"/>
      <c r="L18" s="7"/>
      <c r="M18" s="7"/>
      <c r="N18" s="7"/>
      <c r="O18" s="7"/>
      <c r="P18" s="7"/>
      <c r="Q18" s="7"/>
      <c r="R18" s="7"/>
      <c r="S18" s="1"/>
      <c r="T18" s="46"/>
    </row>
    <row r="19" spans="5:20" ht="4.5" customHeight="1" thickBot="1" x14ac:dyDescent="0.3">
      <c r="E19" s="45"/>
      <c r="F19" s="13"/>
      <c r="G19" s="3"/>
      <c r="H19" s="3"/>
      <c r="I19" s="3"/>
      <c r="J19" s="7"/>
      <c r="K19" s="7"/>
      <c r="L19" s="7"/>
      <c r="M19" s="7"/>
      <c r="N19" s="7"/>
      <c r="O19" s="7"/>
      <c r="P19" s="7"/>
      <c r="Q19" s="7"/>
      <c r="R19" s="7"/>
      <c r="S19" s="1"/>
      <c r="T19" s="46"/>
    </row>
    <row r="20" spans="5:20" ht="24" customHeight="1" thickBot="1" x14ac:dyDescent="0.3">
      <c r="E20" s="49" t="s">
        <v>15</v>
      </c>
      <c r="F20" s="14"/>
      <c r="G20" s="35" t="str">
        <f>IF(D1&gt;=C1,"",INDEX(data,$D$1,15))</f>
        <v/>
      </c>
      <c r="H20" s="37"/>
      <c r="I20" s="37"/>
      <c r="J20" s="37"/>
      <c r="K20" s="37"/>
      <c r="L20" s="37"/>
      <c r="M20" s="36"/>
      <c r="N20" s="7"/>
      <c r="O20" s="7"/>
      <c r="P20" s="7"/>
      <c r="Q20" s="7"/>
      <c r="R20" s="7"/>
      <c r="S20" s="1"/>
      <c r="T20" s="46"/>
    </row>
    <row r="21" spans="5:20" ht="3" customHeight="1" thickBot="1" x14ac:dyDescent="0.3">
      <c r="E21" s="45"/>
      <c r="F21" s="3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1"/>
      <c r="T21" s="46"/>
    </row>
    <row r="22" spans="5:20" ht="24" customHeight="1" thickBot="1" x14ac:dyDescent="0.3">
      <c r="E22" s="45" t="s">
        <v>16</v>
      </c>
      <c r="F22" s="32" t="str">
        <f>IF(D1&gt;=C1,"",INDEX(data,$D$1,16))</f>
        <v/>
      </c>
      <c r="G22" s="33"/>
      <c r="H22" s="33"/>
      <c r="I22" s="33"/>
      <c r="J22" s="33"/>
      <c r="K22" s="33"/>
      <c r="L22" s="33"/>
      <c r="M22" s="34"/>
      <c r="N22" s="7"/>
      <c r="O22" s="7"/>
      <c r="P22" s="7"/>
      <c r="Q22" s="7"/>
      <c r="R22" s="7"/>
      <c r="S22" s="1"/>
      <c r="T22" s="46"/>
    </row>
    <row r="23" spans="5:20" ht="5.25" customHeight="1" thickBot="1" x14ac:dyDescent="0.3">
      <c r="E23" s="45"/>
      <c r="F23" s="3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1"/>
      <c r="T23" s="46"/>
    </row>
    <row r="24" spans="5:20" ht="24" customHeight="1" thickBot="1" x14ac:dyDescent="0.3">
      <c r="E24" s="45" t="s">
        <v>17</v>
      </c>
      <c r="F24" s="32" t="str">
        <f>IF(D1&gt;=C1,"",INDEX(data,$D$1,17))</f>
        <v/>
      </c>
      <c r="G24" s="34"/>
      <c r="H24" s="3" t="s">
        <v>18</v>
      </c>
      <c r="I24" s="40" t="str">
        <f>IF(D1&gt;=C1,"",INDEX(data,$D$1,18))</f>
        <v/>
      </c>
      <c r="J24" s="41"/>
      <c r="K24" s="3" t="s">
        <v>19</v>
      </c>
      <c r="L24" s="32" t="str">
        <f>IF(D1&gt;=C1,"",INDEX(data,$D$1,19))</f>
        <v/>
      </c>
      <c r="M24" s="33"/>
      <c r="N24" s="34"/>
      <c r="O24" s="7"/>
      <c r="P24" s="7"/>
      <c r="Q24" s="7"/>
      <c r="R24" s="7"/>
      <c r="S24" s="1"/>
      <c r="T24" s="46"/>
    </row>
    <row r="25" spans="5:20" ht="3.75" customHeight="1" thickBot="1" x14ac:dyDescent="0.3">
      <c r="E25" s="45"/>
      <c r="F25" s="3"/>
      <c r="G25" s="3"/>
      <c r="H25" s="3"/>
      <c r="I25" s="3"/>
      <c r="J25" s="3"/>
      <c r="K25" s="3"/>
      <c r="L25" s="3"/>
      <c r="M25" s="7"/>
      <c r="N25" s="7"/>
      <c r="O25" s="7"/>
      <c r="P25" s="7"/>
      <c r="Q25" s="7"/>
      <c r="R25" s="7"/>
      <c r="S25" s="1"/>
      <c r="T25" s="46"/>
    </row>
    <row r="26" spans="5:20" ht="24" customHeight="1" thickBot="1" x14ac:dyDescent="0.3">
      <c r="E26" s="45" t="s">
        <v>20</v>
      </c>
      <c r="F26" s="32" t="str">
        <f>IF(D1&gt;=C1,"",INDEX(data,$D$1,20))</f>
        <v/>
      </c>
      <c r="G26" s="33"/>
      <c r="H26" s="34"/>
      <c r="I26" s="7"/>
      <c r="J26" s="7"/>
      <c r="K26" s="7"/>
      <c r="L26" s="7"/>
      <c r="M26" s="7"/>
      <c r="N26" s="7"/>
      <c r="O26" s="7"/>
      <c r="P26" s="7"/>
      <c r="Q26" s="7"/>
      <c r="R26" s="7"/>
      <c r="S26" s="1"/>
      <c r="T26" s="46"/>
    </row>
    <row r="27" spans="5:20" ht="3.75" customHeight="1" thickBot="1" x14ac:dyDescent="0.3">
      <c r="E27" s="45"/>
      <c r="F27" s="3"/>
      <c r="G27" s="2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1"/>
      <c r="T27" s="46"/>
    </row>
    <row r="28" spans="5:20" ht="24" customHeight="1" thickBot="1" x14ac:dyDescent="0.3">
      <c r="E28" s="45" t="s">
        <v>21</v>
      </c>
      <c r="F28" s="32" t="str">
        <f>IF(D1&gt;=C1,"",INDEX(data,$D$1,21))</f>
        <v/>
      </c>
      <c r="G28" s="33"/>
      <c r="H28" s="33"/>
      <c r="I28" s="33"/>
      <c r="J28" s="33"/>
      <c r="K28" s="33"/>
      <c r="L28" s="33"/>
      <c r="M28" s="33"/>
      <c r="N28" s="34"/>
      <c r="O28" s="7"/>
      <c r="P28" s="7"/>
      <c r="Q28" s="7"/>
      <c r="R28" s="7"/>
      <c r="S28" s="1"/>
      <c r="T28" s="46"/>
    </row>
    <row r="29" spans="5:20" ht="3.75" customHeight="1" thickBot="1" x14ac:dyDescent="0.3">
      <c r="E29" s="45"/>
      <c r="F29" s="3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1"/>
      <c r="T29" s="46"/>
    </row>
    <row r="30" spans="5:20" ht="24" customHeight="1" thickBot="1" x14ac:dyDescent="0.3">
      <c r="E30" s="45" t="s">
        <v>22</v>
      </c>
      <c r="F30" s="32" t="str">
        <f>IF(D1&gt;=C1,"",INDEX(data,$D$1,22))</f>
        <v/>
      </c>
      <c r="G30" s="33"/>
      <c r="H30" s="33"/>
      <c r="I30" s="33"/>
      <c r="J30" s="33"/>
      <c r="K30" s="33"/>
      <c r="L30" s="33"/>
      <c r="M30" s="33"/>
      <c r="N30" s="34"/>
      <c r="O30" s="7"/>
      <c r="P30" s="7"/>
      <c r="Q30" s="7"/>
      <c r="R30" s="7"/>
      <c r="S30" s="1"/>
      <c r="T30" s="46"/>
    </row>
    <row r="31" spans="5:20" ht="3.75" customHeight="1" thickBot="1" x14ac:dyDescent="0.3">
      <c r="E31" s="45"/>
      <c r="F31" s="3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1"/>
      <c r="T31" s="46"/>
    </row>
    <row r="32" spans="5:20" ht="24" customHeight="1" thickBot="1" x14ac:dyDescent="0.3">
      <c r="E32" s="45" t="s">
        <v>23</v>
      </c>
      <c r="F32" s="32" t="str">
        <f>IF(D1&gt;=C1,"",INDEX(data,$D$1,23))</f>
        <v/>
      </c>
      <c r="G32" s="33"/>
      <c r="H32" s="33"/>
      <c r="I32" s="33"/>
      <c r="J32" s="33"/>
      <c r="K32" s="33"/>
      <c r="L32" s="33"/>
      <c r="M32" s="33"/>
      <c r="N32" s="34"/>
      <c r="O32" s="7"/>
      <c r="P32" s="7"/>
      <c r="Q32" s="7"/>
      <c r="R32" s="7"/>
      <c r="S32" s="1"/>
      <c r="T32" s="46"/>
    </row>
    <row r="33" spans="5:20" ht="3.75" customHeight="1" thickBot="1" x14ac:dyDescent="0.3">
      <c r="E33" s="50"/>
      <c r="F33" s="51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3"/>
      <c r="T33" s="54"/>
    </row>
    <row r="34" spans="5:20" ht="25.5" customHeight="1" x14ac:dyDescent="0.25">
      <c r="E34" s="3"/>
      <c r="F34" s="3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8"/>
    </row>
    <row r="35" spans="5:20" ht="15" x14ac:dyDescent="0.25"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8"/>
    </row>
  </sheetData>
  <mergeCells count="20">
    <mergeCell ref="F30:N30"/>
    <mergeCell ref="F32:N32"/>
    <mergeCell ref="F22:M22"/>
    <mergeCell ref="F24:G24"/>
    <mergeCell ref="I24:J24"/>
    <mergeCell ref="L24:N24"/>
    <mergeCell ref="F26:H26"/>
    <mergeCell ref="F28:N28"/>
    <mergeCell ref="F12:I12"/>
    <mergeCell ref="G14:O14"/>
    <mergeCell ref="F16:H16"/>
    <mergeCell ref="K16:M16"/>
    <mergeCell ref="F18:G18"/>
    <mergeCell ref="G20:M20"/>
    <mergeCell ref="F6:H6"/>
    <mergeCell ref="K6:L6"/>
    <mergeCell ref="N6:O6"/>
    <mergeCell ref="F8:H8"/>
    <mergeCell ref="L8:O8"/>
    <mergeCell ref="I10:M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0</xdr:col>
                    <xdr:colOff>28575</xdr:colOff>
                    <xdr:row>0</xdr:row>
                    <xdr:rowOff>9525</xdr:rowOff>
                  </from>
                  <to>
                    <xdr:col>0</xdr:col>
                    <xdr:colOff>647700</xdr:colOff>
                    <xdr:row>1</xdr:row>
                    <xdr:rowOff>409575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40"/>
  <sheetViews>
    <sheetView rightToLeft="1" topLeftCell="A16" workbookViewId="0">
      <selection activeCell="C13" sqref="C13"/>
    </sheetView>
  </sheetViews>
  <sheetFormatPr defaultRowHeight="14.25" x14ac:dyDescent="0.2"/>
  <cols>
    <col min="2" max="2" width="18.125" customWidth="1"/>
    <col min="3" max="3" width="22.75" customWidth="1"/>
    <col min="4" max="4" width="15.25" customWidth="1"/>
    <col min="5" max="5" width="17" customWidth="1"/>
    <col min="6" max="6" width="13.25" customWidth="1"/>
    <col min="7" max="7" width="18.125" customWidth="1"/>
    <col min="8" max="8" width="9.625" customWidth="1"/>
    <col min="9" max="9" width="13.375" customWidth="1"/>
    <col min="10" max="10" width="13.25" customWidth="1"/>
    <col min="11" max="11" width="15" customWidth="1"/>
    <col min="12" max="12" width="14" customWidth="1"/>
    <col min="13" max="13" width="13.5" customWidth="1"/>
    <col min="14" max="14" width="17.25" customWidth="1"/>
    <col min="15" max="15" width="15.375" customWidth="1"/>
    <col min="16" max="16" width="15.75" customWidth="1"/>
    <col min="18" max="18" width="17.125" customWidth="1"/>
    <col min="19" max="19" width="15.125" customWidth="1"/>
    <col min="20" max="20" width="12" customWidth="1"/>
    <col min="21" max="21" width="21" customWidth="1"/>
    <col min="22" max="22" width="16.5" customWidth="1"/>
    <col min="23" max="23" width="17.75" customWidth="1"/>
  </cols>
  <sheetData>
    <row r="3" spans="1:23" ht="15" thickBot="1" x14ac:dyDescent="0.25">
      <c r="A3" s="30">
        <f>COLUMN()</f>
        <v>1</v>
      </c>
      <c r="B3" s="30">
        <f>COLUMN()</f>
        <v>2</v>
      </c>
      <c r="C3" s="30">
        <f>COLUMN()</f>
        <v>3</v>
      </c>
      <c r="D3" s="30">
        <f>COLUMN()</f>
        <v>4</v>
      </c>
      <c r="E3" s="30">
        <f>COLUMN()</f>
        <v>5</v>
      </c>
      <c r="F3" s="30">
        <f>COLUMN()</f>
        <v>6</v>
      </c>
      <c r="G3" s="30">
        <f>COLUMN()</f>
        <v>7</v>
      </c>
      <c r="H3" s="30">
        <f>COLUMN()</f>
        <v>8</v>
      </c>
      <c r="I3" s="30">
        <f>COLUMN()</f>
        <v>9</v>
      </c>
      <c r="J3" s="30">
        <f>COLUMN()</f>
        <v>10</v>
      </c>
      <c r="K3" s="30">
        <f>COLUMN()</f>
        <v>11</v>
      </c>
      <c r="L3" s="30">
        <f>COLUMN()</f>
        <v>12</v>
      </c>
      <c r="M3" s="30">
        <f>COLUMN()</f>
        <v>13</v>
      </c>
      <c r="N3" s="30">
        <f>COLUMN()</f>
        <v>14</v>
      </c>
      <c r="O3" s="30">
        <f>COLUMN()</f>
        <v>15</v>
      </c>
      <c r="P3" s="30">
        <f>COLUMN()</f>
        <v>16</v>
      </c>
      <c r="Q3" s="30">
        <f>COLUMN()</f>
        <v>17</v>
      </c>
      <c r="R3" s="30">
        <f>COLUMN()</f>
        <v>18</v>
      </c>
      <c r="S3" s="30">
        <f>COLUMN()</f>
        <v>19</v>
      </c>
      <c r="T3" s="30">
        <f>COLUMN()</f>
        <v>20</v>
      </c>
      <c r="U3" s="30">
        <f>COLUMN()</f>
        <v>21</v>
      </c>
      <c r="V3" s="30">
        <f>COLUMN()</f>
        <v>22</v>
      </c>
      <c r="W3" s="30">
        <f>COLUMN()</f>
        <v>23</v>
      </c>
    </row>
    <row r="4" spans="1:23" ht="32.25" thickBot="1" x14ac:dyDescent="0.25">
      <c r="A4" s="22" t="s">
        <v>0</v>
      </c>
      <c r="B4" s="23" t="s">
        <v>1</v>
      </c>
      <c r="C4" s="23" t="s">
        <v>2</v>
      </c>
      <c r="D4" s="24" t="s">
        <v>3</v>
      </c>
      <c r="E4" s="25" t="s">
        <v>4</v>
      </c>
      <c r="F4" s="23" t="s">
        <v>7</v>
      </c>
      <c r="G4" s="26" t="s">
        <v>8</v>
      </c>
      <c r="H4" s="23" t="s">
        <v>5</v>
      </c>
      <c r="I4" s="26" t="s">
        <v>6</v>
      </c>
      <c r="J4" s="23" t="s">
        <v>9</v>
      </c>
      <c r="K4" s="26" t="s">
        <v>10</v>
      </c>
      <c r="L4" s="23" t="s">
        <v>11</v>
      </c>
      <c r="M4" s="27" t="s">
        <v>12</v>
      </c>
      <c r="N4" s="23" t="s">
        <v>13</v>
      </c>
      <c r="O4" s="26" t="s">
        <v>15</v>
      </c>
      <c r="P4" s="23" t="s">
        <v>16</v>
      </c>
      <c r="Q4" s="23" t="s">
        <v>17</v>
      </c>
      <c r="R4" s="23" t="s">
        <v>18</v>
      </c>
      <c r="S4" s="23" t="s">
        <v>19</v>
      </c>
      <c r="T4" s="23" t="s">
        <v>20</v>
      </c>
      <c r="U4" s="23" t="s">
        <v>21</v>
      </c>
      <c r="V4" s="23" t="s">
        <v>22</v>
      </c>
      <c r="W4" s="28" t="s">
        <v>23</v>
      </c>
    </row>
    <row r="5" spans="1:23" x14ac:dyDescent="0.2">
      <c r="A5" s="21">
        <v>3333331</v>
      </c>
      <c r="B5" s="29">
        <v>99923548795211</v>
      </c>
      <c r="C5" s="21" t="s">
        <v>24</v>
      </c>
      <c r="D5" s="21" t="s">
        <v>25</v>
      </c>
      <c r="E5" s="21" t="s">
        <v>26</v>
      </c>
      <c r="F5" s="21" t="s">
        <v>27</v>
      </c>
      <c r="G5" s="21" t="s">
        <v>28</v>
      </c>
      <c r="H5" s="21" t="s">
        <v>29</v>
      </c>
      <c r="I5" s="21" t="s">
        <v>30</v>
      </c>
      <c r="J5" s="21" t="s">
        <v>31</v>
      </c>
      <c r="K5" s="21" t="s">
        <v>32</v>
      </c>
      <c r="L5" s="21" t="s">
        <v>33</v>
      </c>
      <c r="M5" s="21" t="s">
        <v>34</v>
      </c>
      <c r="N5" s="21" t="s">
        <v>35</v>
      </c>
      <c r="O5" s="21" t="s">
        <v>36</v>
      </c>
      <c r="P5" s="21" t="s">
        <v>37</v>
      </c>
      <c r="Q5" s="21" t="s">
        <v>38</v>
      </c>
      <c r="R5" s="21" t="s">
        <v>39</v>
      </c>
      <c r="S5" s="21" t="s">
        <v>40</v>
      </c>
      <c r="T5" s="21" t="s">
        <v>41</v>
      </c>
      <c r="U5" s="21" t="s">
        <v>42</v>
      </c>
      <c r="V5" s="21" t="s">
        <v>43</v>
      </c>
      <c r="W5" s="21" t="s">
        <v>44</v>
      </c>
    </row>
    <row r="6" spans="1:23" x14ac:dyDescent="0.2">
      <c r="A6" s="20">
        <v>3333332</v>
      </c>
      <c r="B6" s="29">
        <v>99923548795212</v>
      </c>
      <c r="C6" s="21" t="s">
        <v>45</v>
      </c>
      <c r="D6" s="21" t="s">
        <v>46</v>
      </c>
      <c r="E6" s="21" t="s">
        <v>47</v>
      </c>
      <c r="F6" s="21" t="s">
        <v>48</v>
      </c>
      <c r="G6" s="21" t="s">
        <v>49</v>
      </c>
      <c r="H6" s="21" t="s">
        <v>50</v>
      </c>
      <c r="I6" s="21" t="s">
        <v>51</v>
      </c>
      <c r="J6" s="21" t="s">
        <v>52</v>
      </c>
      <c r="K6" s="21" t="s">
        <v>53</v>
      </c>
      <c r="L6" s="21" t="s">
        <v>54</v>
      </c>
      <c r="M6" s="21" t="s">
        <v>55</v>
      </c>
      <c r="N6" s="21" t="s">
        <v>56</v>
      </c>
      <c r="O6" s="21" t="s">
        <v>57</v>
      </c>
      <c r="P6" s="21" t="s">
        <v>58</v>
      </c>
      <c r="Q6" s="21" t="s">
        <v>59</v>
      </c>
      <c r="R6" s="21" t="s">
        <v>60</v>
      </c>
      <c r="S6" s="21" t="s">
        <v>61</v>
      </c>
      <c r="T6" s="21" t="s">
        <v>62</v>
      </c>
      <c r="U6" s="21" t="s">
        <v>63</v>
      </c>
      <c r="V6" s="21" t="s">
        <v>64</v>
      </c>
      <c r="W6" s="21" t="s">
        <v>65</v>
      </c>
    </row>
    <row r="7" spans="1:23" x14ac:dyDescent="0.2">
      <c r="A7" s="20">
        <v>3333333</v>
      </c>
      <c r="B7" s="29">
        <v>99923548795213</v>
      </c>
      <c r="C7" s="21" t="s">
        <v>66</v>
      </c>
      <c r="D7" s="21" t="s">
        <v>67</v>
      </c>
      <c r="E7" s="21" t="s">
        <v>68</v>
      </c>
      <c r="F7" s="21" t="s">
        <v>69</v>
      </c>
      <c r="G7" s="21" t="s">
        <v>70</v>
      </c>
      <c r="H7" s="21" t="s">
        <v>71</v>
      </c>
      <c r="I7" s="21" t="s">
        <v>72</v>
      </c>
      <c r="J7" s="21" t="s">
        <v>73</v>
      </c>
      <c r="K7" s="21" t="s">
        <v>74</v>
      </c>
      <c r="L7" s="21" t="s">
        <v>75</v>
      </c>
      <c r="M7" s="21" t="s">
        <v>76</v>
      </c>
      <c r="N7" s="21" t="s">
        <v>77</v>
      </c>
      <c r="O7" s="21" t="s">
        <v>78</v>
      </c>
      <c r="P7" s="21" t="s">
        <v>79</v>
      </c>
      <c r="Q7" s="21" t="s">
        <v>80</v>
      </c>
      <c r="R7" s="21" t="s">
        <v>81</v>
      </c>
      <c r="S7" s="21" t="s">
        <v>82</v>
      </c>
      <c r="T7" s="21" t="s">
        <v>83</v>
      </c>
      <c r="U7" s="21" t="s">
        <v>84</v>
      </c>
      <c r="V7" s="21" t="s">
        <v>85</v>
      </c>
      <c r="W7" s="21" t="s">
        <v>86</v>
      </c>
    </row>
    <row r="8" spans="1:23" x14ac:dyDescent="0.2">
      <c r="A8" s="20">
        <v>3333334</v>
      </c>
      <c r="B8" s="29">
        <v>99923548795214</v>
      </c>
      <c r="C8" s="21" t="s">
        <v>87</v>
      </c>
      <c r="D8" s="21" t="s">
        <v>88</v>
      </c>
      <c r="E8" s="21" t="s">
        <v>89</v>
      </c>
      <c r="F8" s="21" t="s">
        <v>90</v>
      </c>
      <c r="G8" s="21" t="s">
        <v>91</v>
      </c>
      <c r="H8" s="21" t="s">
        <v>92</v>
      </c>
      <c r="I8" s="21" t="s">
        <v>93</v>
      </c>
      <c r="J8" s="21" t="s">
        <v>94</v>
      </c>
      <c r="K8" s="21" t="s">
        <v>95</v>
      </c>
      <c r="L8" s="21" t="s">
        <v>96</v>
      </c>
      <c r="M8" s="21" t="s">
        <v>97</v>
      </c>
      <c r="N8" s="21" t="s">
        <v>98</v>
      </c>
      <c r="O8" s="21" t="s">
        <v>99</v>
      </c>
      <c r="P8" s="21" t="s">
        <v>100</v>
      </c>
      <c r="Q8" s="21" t="s">
        <v>101</v>
      </c>
      <c r="R8" s="21" t="s">
        <v>102</v>
      </c>
      <c r="S8" s="21" t="s">
        <v>103</v>
      </c>
      <c r="T8" s="21" t="s">
        <v>104</v>
      </c>
      <c r="U8" s="21" t="s">
        <v>105</v>
      </c>
      <c r="V8" s="21" t="s">
        <v>106</v>
      </c>
      <c r="W8" s="21" t="s">
        <v>107</v>
      </c>
    </row>
    <row r="9" spans="1:23" x14ac:dyDescent="0.2">
      <c r="A9" s="20">
        <v>3333335</v>
      </c>
      <c r="B9" s="29">
        <v>99923548795215</v>
      </c>
      <c r="C9" s="21" t="s">
        <v>108</v>
      </c>
      <c r="D9" s="21" t="s">
        <v>109</v>
      </c>
      <c r="E9" s="21" t="s">
        <v>110</v>
      </c>
      <c r="F9" s="21" t="s">
        <v>111</v>
      </c>
      <c r="G9" s="21" t="s">
        <v>112</v>
      </c>
      <c r="H9" s="21" t="s">
        <v>113</v>
      </c>
      <c r="I9" s="21" t="s">
        <v>114</v>
      </c>
      <c r="J9" s="21" t="s">
        <v>115</v>
      </c>
      <c r="K9" s="21" t="s">
        <v>116</v>
      </c>
      <c r="L9" s="21" t="s">
        <v>117</v>
      </c>
      <c r="M9" s="21" t="s">
        <v>118</v>
      </c>
      <c r="N9" s="21" t="s">
        <v>119</v>
      </c>
      <c r="O9" s="21" t="s">
        <v>120</v>
      </c>
      <c r="P9" s="21" t="s">
        <v>121</v>
      </c>
      <c r="Q9" s="21" t="s">
        <v>122</v>
      </c>
      <c r="R9" s="21" t="s">
        <v>123</v>
      </c>
      <c r="S9" s="21" t="s">
        <v>124</v>
      </c>
      <c r="T9" s="21" t="s">
        <v>125</v>
      </c>
      <c r="U9" s="21" t="s">
        <v>126</v>
      </c>
      <c r="V9" s="21" t="s">
        <v>127</v>
      </c>
      <c r="W9" s="21" t="s">
        <v>128</v>
      </c>
    </row>
    <row r="10" spans="1:23" x14ac:dyDescent="0.2">
      <c r="A10" s="20">
        <v>3333336</v>
      </c>
      <c r="B10" s="29">
        <v>99923548795216</v>
      </c>
      <c r="C10" s="21" t="s">
        <v>129</v>
      </c>
      <c r="D10" s="21" t="s">
        <v>130</v>
      </c>
      <c r="E10" s="21" t="s">
        <v>131</v>
      </c>
      <c r="F10" s="21" t="s">
        <v>132</v>
      </c>
      <c r="G10" s="21" t="s">
        <v>133</v>
      </c>
      <c r="H10" s="21" t="s">
        <v>134</v>
      </c>
      <c r="I10" s="21" t="s">
        <v>135</v>
      </c>
      <c r="J10" s="21" t="s">
        <v>136</v>
      </c>
      <c r="K10" s="21" t="s">
        <v>137</v>
      </c>
      <c r="L10" s="21" t="s">
        <v>138</v>
      </c>
      <c r="M10" s="21" t="s">
        <v>139</v>
      </c>
      <c r="N10" s="21" t="s">
        <v>140</v>
      </c>
      <c r="O10" s="21" t="s">
        <v>141</v>
      </c>
      <c r="P10" s="21" t="s">
        <v>142</v>
      </c>
      <c r="Q10" s="21" t="s">
        <v>143</v>
      </c>
      <c r="R10" s="21" t="s">
        <v>144</v>
      </c>
      <c r="S10" s="21" t="s">
        <v>145</v>
      </c>
      <c r="T10" s="21" t="s">
        <v>146</v>
      </c>
      <c r="U10" s="21" t="s">
        <v>147</v>
      </c>
      <c r="V10" s="21" t="s">
        <v>148</v>
      </c>
      <c r="W10" s="21" t="s">
        <v>149</v>
      </c>
    </row>
    <row r="11" spans="1:23" x14ac:dyDescent="0.2">
      <c r="A11" s="20">
        <v>3333337</v>
      </c>
      <c r="B11" s="29">
        <v>99923548795217</v>
      </c>
      <c r="C11" s="21" t="s">
        <v>150</v>
      </c>
      <c r="D11" s="21" t="s">
        <v>151</v>
      </c>
      <c r="E11" s="21" t="s">
        <v>152</v>
      </c>
      <c r="F11" s="21" t="s">
        <v>153</v>
      </c>
      <c r="G11" s="21" t="s">
        <v>154</v>
      </c>
      <c r="H11" s="21" t="s">
        <v>155</v>
      </c>
      <c r="I11" s="21" t="s">
        <v>156</v>
      </c>
      <c r="J11" s="21" t="s">
        <v>157</v>
      </c>
      <c r="K11" s="21" t="s">
        <v>158</v>
      </c>
      <c r="L11" s="21" t="s">
        <v>159</v>
      </c>
      <c r="M11" s="21" t="s">
        <v>160</v>
      </c>
      <c r="N11" s="21" t="s">
        <v>161</v>
      </c>
      <c r="O11" s="21" t="s">
        <v>162</v>
      </c>
      <c r="P11" s="21" t="s">
        <v>163</v>
      </c>
      <c r="Q11" s="21" t="s">
        <v>164</v>
      </c>
      <c r="R11" s="21" t="s">
        <v>165</v>
      </c>
      <c r="S11" s="21" t="s">
        <v>166</v>
      </c>
      <c r="T11" s="21" t="s">
        <v>167</v>
      </c>
      <c r="U11" s="21" t="s">
        <v>168</v>
      </c>
      <c r="V11" s="21" t="s">
        <v>169</v>
      </c>
      <c r="W11" s="21" t="s">
        <v>170</v>
      </c>
    </row>
    <row r="12" spans="1:23" x14ac:dyDescent="0.2">
      <c r="A12" s="20">
        <v>3333338</v>
      </c>
      <c r="B12" s="29">
        <v>99923548795218</v>
      </c>
      <c r="C12" s="21" t="s">
        <v>171</v>
      </c>
      <c r="D12" s="21" t="s">
        <v>172</v>
      </c>
      <c r="E12" s="21" t="s">
        <v>173</v>
      </c>
      <c r="F12" s="21" t="s">
        <v>174</v>
      </c>
      <c r="G12" s="21" t="s">
        <v>175</v>
      </c>
      <c r="H12" s="21" t="s">
        <v>176</v>
      </c>
      <c r="I12" s="21" t="s">
        <v>177</v>
      </c>
      <c r="J12" s="21" t="s">
        <v>178</v>
      </c>
      <c r="K12" s="21" t="s">
        <v>179</v>
      </c>
      <c r="L12" s="21" t="s">
        <v>180</v>
      </c>
      <c r="M12" s="21" t="s">
        <v>181</v>
      </c>
      <c r="N12" s="21" t="s">
        <v>182</v>
      </c>
      <c r="O12" s="21" t="s">
        <v>183</v>
      </c>
      <c r="P12" s="21" t="s">
        <v>184</v>
      </c>
      <c r="Q12" s="21" t="s">
        <v>185</v>
      </c>
      <c r="R12" s="21" t="s">
        <v>186</v>
      </c>
      <c r="S12" s="21" t="s">
        <v>187</v>
      </c>
      <c r="T12" s="21" t="s">
        <v>188</v>
      </c>
      <c r="U12" s="21" t="s">
        <v>189</v>
      </c>
      <c r="V12" s="21" t="s">
        <v>190</v>
      </c>
      <c r="W12" s="21" t="s">
        <v>191</v>
      </c>
    </row>
    <row r="13" spans="1:23" x14ac:dyDescent="0.2">
      <c r="A13" s="20">
        <v>3333339</v>
      </c>
      <c r="B13" s="29">
        <v>99923548795219</v>
      </c>
      <c r="C13" s="21" t="s">
        <v>192</v>
      </c>
      <c r="D13" s="21" t="s">
        <v>193</v>
      </c>
      <c r="E13" s="21" t="s">
        <v>194</v>
      </c>
      <c r="F13" s="21" t="s">
        <v>195</v>
      </c>
      <c r="G13" s="21" t="s">
        <v>196</v>
      </c>
      <c r="H13" s="21" t="s">
        <v>197</v>
      </c>
      <c r="I13" s="21" t="s">
        <v>198</v>
      </c>
      <c r="J13" s="21" t="s">
        <v>199</v>
      </c>
      <c r="K13" s="21" t="s">
        <v>200</v>
      </c>
      <c r="L13" s="21" t="s">
        <v>201</v>
      </c>
      <c r="M13" s="21" t="s">
        <v>202</v>
      </c>
      <c r="N13" s="21" t="s">
        <v>203</v>
      </c>
      <c r="O13" s="21" t="s">
        <v>204</v>
      </c>
      <c r="P13" s="21" t="s">
        <v>205</v>
      </c>
      <c r="Q13" s="21" t="s">
        <v>206</v>
      </c>
      <c r="R13" s="21" t="s">
        <v>207</v>
      </c>
      <c r="S13" s="21" t="s">
        <v>208</v>
      </c>
      <c r="T13" s="21" t="s">
        <v>209</v>
      </c>
      <c r="U13" s="21" t="s">
        <v>210</v>
      </c>
      <c r="V13" s="21" t="s">
        <v>211</v>
      </c>
      <c r="W13" s="21" t="s">
        <v>212</v>
      </c>
    </row>
    <row r="14" spans="1:23" x14ac:dyDescent="0.2">
      <c r="A14" s="20">
        <v>3333340</v>
      </c>
      <c r="B14" s="29">
        <v>99923548795220</v>
      </c>
      <c r="C14" s="21" t="s">
        <v>213</v>
      </c>
      <c r="D14" s="21" t="s">
        <v>214</v>
      </c>
      <c r="E14" s="21" t="s">
        <v>215</v>
      </c>
      <c r="F14" s="21" t="s">
        <v>216</v>
      </c>
      <c r="G14" s="21" t="s">
        <v>217</v>
      </c>
      <c r="H14" s="21" t="s">
        <v>218</v>
      </c>
      <c r="I14" s="21" t="s">
        <v>219</v>
      </c>
      <c r="J14" s="21" t="s">
        <v>220</v>
      </c>
      <c r="K14" s="21" t="s">
        <v>221</v>
      </c>
      <c r="L14" s="21" t="s">
        <v>222</v>
      </c>
      <c r="M14" s="21" t="s">
        <v>223</v>
      </c>
      <c r="N14" s="21" t="s">
        <v>224</v>
      </c>
      <c r="O14" s="21" t="s">
        <v>225</v>
      </c>
      <c r="P14" s="21" t="s">
        <v>226</v>
      </c>
      <c r="Q14" s="21" t="s">
        <v>227</v>
      </c>
      <c r="R14" s="21" t="s">
        <v>228</v>
      </c>
      <c r="S14" s="21" t="s">
        <v>229</v>
      </c>
      <c r="T14" s="21" t="s">
        <v>230</v>
      </c>
      <c r="U14" s="21" t="s">
        <v>231</v>
      </c>
      <c r="V14" s="21" t="s">
        <v>232</v>
      </c>
      <c r="W14" s="21" t="s">
        <v>233</v>
      </c>
    </row>
    <row r="15" spans="1:23" x14ac:dyDescent="0.2">
      <c r="A15" s="20">
        <v>3333341</v>
      </c>
      <c r="B15" s="29">
        <v>99923548795221</v>
      </c>
      <c r="C15" s="21" t="s">
        <v>234</v>
      </c>
      <c r="D15" s="21" t="s">
        <v>235</v>
      </c>
      <c r="E15" s="21" t="s">
        <v>236</v>
      </c>
      <c r="F15" s="21" t="s">
        <v>237</v>
      </c>
      <c r="G15" s="21" t="s">
        <v>238</v>
      </c>
      <c r="H15" s="21" t="s">
        <v>239</v>
      </c>
      <c r="I15" s="21" t="s">
        <v>240</v>
      </c>
      <c r="J15" s="21" t="s">
        <v>241</v>
      </c>
      <c r="K15" s="21" t="s">
        <v>242</v>
      </c>
      <c r="L15" s="21" t="s">
        <v>243</v>
      </c>
      <c r="M15" s="21" t="s">
        <v>244</v>
      </c>
      <c r="N15" s="21" t="s">
        <v>245</v>
      </c>
      <c r="O15" s="21" t="s">
        <v>246</v>
      </c>
      <c r="P15" s="21" t="s">
        <v>247</v>
      </c>
      <c r="Q15" s="21" t="s">
        <v>248</v>
      </c>
      <c r="R15" s="21" t="s">
        <v>249</v>
      </c>
      <c r="S15" s="21" t="s">
        <v>250</v>
      </c>
      <c r="T15" s="21" t="s">
        <v>251</v>
      </c>
      <c r="U15" s="21" t="s">
        <v>252</v>
      </c>
      <c r="V15" s="21" t="s">
        <v>253</v>
      </c>
      <c r="W15" s="21" t="s">
        <v>254</v>
      </c>
    </row>
    <row r="16" spans="1:23" x14ac:dyDescent="0.2">
      <c r="A16" s="20">
        <v>3333342</v>
      </c>
      <c r="B16" s="29">
        <v>99923548795222</v>
      </c>
      <c r="C16" s="21" t="s">
        <v>255</v>
      </c>
      <c r="D16" s="21" t="s">
        <v>256</v>
      </c>
      <c r="E16" s="21" t="s">
        <v>257</v>
      </c>
      <c r="F16" s="21" t="s">
        <v>258</v>
      </c>
      <c r="G16" s="21" t="s">
        <v>259</v>
      </c>
      <c r="H16" s="21" t="s">
        <v>260</v>
      </c>
      <c r="I16" s="21" t="s">
        <v>261</v>
      </c>
      <c r="J16" s="21" t="s">
        <v>262</v>
      </c>
      <c r="K16" s="21" t="s">
        <v>263</v>
      </c>
      <c r="L16" s="21" t="s">
        <v>264</v>
      </c>
      <c r="M16" s="21" t="s">
        <v>265</v>
      </c>
      <c r="N16" s="21" t="s">
        <v>266</v>
      </c>
      <c r="O16" s="21" t="s">
        <v>267</v>
      </c>
      <c r="P16" s="21" t="s">
        <v>268</v>
      </c>
      <c r="Q16" s="21" t="s">
        <v>269</v>
      </c>
      <c r="R16" s="21" t="s">
        <v>270</v>
      </c>
      <c r="S16" s="21" t="s">
        <v>271</v>
      </c>
      <c r="T16" s="21" t="s">
        <v>272</v>
      </c>
      <c r="U16" s="21" t="s">
        <v>273</v>
      </c>
      <c r="V16" s="21" t="s">
        <v>274</v>
      </c>
      <c r="W16" s="21" t="s">
        <v>275</v>
      </c>
    </row>
    <row r="17" spans="1:23" x14ac:dyDescent="0.2">
      <c r="A17" s="20">
        <v>3333343</v>
      </c>
      <c r="B17" s="29">
        <v>99923548795223</v>
      </c>
      <c r="C17" s="21" t="s">
        <v>276</v>
      </c>
      <c r="D17" s="21" t="s">
        <v>277</v>
      </c>
      <c r="E17" s="21" t="s">
        <v>278</v>
      </c>
      <c r="F17" s="21" t="s">
        <v>279</v>
      </c>
      <c r="G17" s="21" t="s">
        <v>280</v>
      </c>
      <c r="H17" s="21" t="s">
        <v>281</v>
      </c>
      <c r="I17" s="21" t="s">
        <v>282</v>
      </c>
      <c r="J17" s="21" t="s">
        <v>283</v>
      </c>
      <c r="K17" s="21" t="s">
        <v>284</v>
      </c>
      <c r="L17" s="21" t="s">
        <v>285</v>
      </c>
      <c r="M17" s="21" t="s">
        <v>286</v>
      </c>
      <c r="N17" s="21" t="s">
        <v>287</v>
      </c>
      <c r="O17" s="21" t="s">
        <v>288</v>
      </c>
      <c r="P17" s="21" t="s">
        <v>289</v>
      </c>
      <c r="Q17" s="21" t="s">
        <v>290</v>
      </c>
      <c r="R17" s="21" t="s">
        <v>291</v>
      </c>
      <c r="S17" s="21" t="s">
        <v>292</v>
      </c>
      <c r="T17" s="21" t="s">
        <v>293</v>
      </c>
      <c r="U17" s="21" t="s">
        <v>294</v>
      </c>
      <c r="V17" s="21" t="s">
        <v>295</v>
      </c>
      <c r="W17" s="21" t="s">
        <v>296</v>
      </c>
    </row>
    <row r="18" spans="1:23" x14ac:dyDescent="0.2">
      <c r="A18" s="20">
        <v>3333344</v>
      </c>
      <c r="B18" s="29">
        <v>99923548795224</v>
      </c>
      <c r="C18" s="21" t="s">
        <v>297</v>
      </c>
      <c r="D18" s="21" t="s">
        <v>298</v>
      </c>
      <c r="E18" s="21" t="s">
        <v>299</v>
      </c>
      <c r="F18" s="21" t="s">
        <v>300</v>
      </c>
      <c r="G18" s="21" t="s">
        <v>301</v>
      </c>
      <c r="H18" s="21" t="s">
        <v>302</v>
      </c>
      <c r="I18" s="21" t="s">
        <v>303</v>
      </c>
      <c r="J18" s="21" t="s">
        <v>304</v>
      </c>
      <c r="K18" s="21" t="s">
        <v>305</v>
      </c>
      <c r="L18" s="21" t="s">
        <v>306</v>
      </c>
      <c r="M18" s="21" t="s">
        <v>307</v>
      </c>
      <c r="N18" s="21" t="s">
        <v>308</v>
      </c>
      <c r="O18" s="21" t="s">
        <v>309</v>
      </c>
      <c r="P18" s="21" t="s">
        <v>310</v>
      </c>
      <c r="Q18" s="21" t="s">
        <v>311</v>
      </c>
      <c r="R18" s="21" t="s">
        <v>312</v>
      </c>
      <c r="S18" s="21" t="s">
        <v>313</v>
      </c>
      <c r="T18" s="21" t="s">
        <v>314</v>
      </c>
      <c r="U18" s="21" t="s">
        <v>315</v>
      </c>
      <c r="V18" s="21" t="s">
        <v>316</v>
      </c>
      <c r="W18" s="21" t="s">
        <v>317</v>
      </c>
    </row>
    <row r="19" spans="1:23" x14ac:dyDescent="0.2">
      <c r="A19" s="20">
        <v>3333345</v>
      </c>
      <c r="B19" s="29">
        <v>99923548795225</v>
      </c>
      <c r="C19" s="21" t="s">
        <v>318</v>
      </c>
      <c r="D19" s="21" t="s">
        <v>319</v>
      </c>
      <c r="E19" s="21" t="s">
        <v>320</v>
      </c>
      <c r="F19" s="21" t="s">
        <v>321</v>
      </c>
      <c r="G19" s="21" t="s">
        <v>322</v>
      </c>
      <c r="H19" s="21" t="s">
        <v>323</v>
      </c>
      <c r="I19" s="21" t="s">
        <v>324</v>
      </c>
      <c r="J19" s="21" t="s">
        <v>325</v>
      </c>
      <c r="K19" s="21" t="s">
        <v>326</v>
      </c>
      <c r="L19" s="21" t="s">
        <v>327</v>
      </c>
      <c r="M19" s="21" t="s">
        <v>328</v>
      </c>
      <c r="N19" s="21" t="s">
        <v>329</v>
      </c>
      <c r="O19" s="21" t="s">
        <v>330</v>
      </c>
      <c r="P19" s="21" t="s">
        <v>331</v>
      </c>
      <c r="Q19" s="21" t="s">
        <v>332</v>
      </c>
      <c r="R19" s="21" t="s">
        <v>333</v>
      </c>
      <c r="S19" s="21" t="s">
        <v>334</v>
      </c>
      <c r="T19" s="21" t="s">
        <v>335</v>
      </c>
      <c r="U19" s="21" t="s">
        <v>336</v>
      </c>
      <c r="V19" s="21" t="s">
        <v>337</v>
      </c>
      <c r="W19" s="21" t="s">
        <v>338</v>
      </c>
    </row>
    <row r="20" spans="1:23" x14ac:dyDescent="0.2">
      <c r="A20" s="20">
        <v>3333346</v>
      </c>
      <c r="B20" s="29">
        <v>99923548795226</v>
      </c>
      <c r="C20" s="21" t="s">
        <v>339</v>
      </c>
      <c r="D20" s="21" t="s">
        <v>340</v>
      </c>
      <c r="E20" s="21" t="s">
        <v>341</v>
      </c>
      <c r="F20" s="21" t="s">
        <v>342</v>
      </c>
      <c r="G20" s="21" t="s">
        <v>343</v>
      </c>
      <c r="H20" s="21" t="s">
        <v>344</v>
      </c>
      <c r="I20" s="21" t="s">
        <v>345</v>
      </c>
      <c r="J20" s="21" t="s">
        <v>346</v>
      </c>
      <c r="K20" s="21" t="s">
        <v>347</v>
      </c>
      <c r="L20" s="21" t="s">
        <v>348</v>
      </c>
      <c r="M20" s="21" t="s">
        <v>349</v>
      </c>
      <c r="N20" s="21" t="s">
        <v>350</v>
      </c>
      <c r="O20" s="21" t="s">
        <v>351</v>
      </c>
      <c r="P20" s="21" t="s">
        <v>352</v>
      </c>
      <c r="Q20" s="21" t="s">
        <v>353</v>
      </c>
      <c r="R20" s="21" t="s">
        <v>354</v>
      </c>
      <c r="S20" s="21" t="s">
        <v>355</v>
      </c>
      <c r="T20" s="21" t="s">
        <v>356</v>
      </c>
      <c r="U20" s="21" t="s">
        <v>357</v>
      </c>
      <c r="V20" s="21" t="s">
        <v>358</v>
      </c>
      <c r="W20" s="21" t="s">
        <v>359</v>
      </c>
    </row>
    <row r="21" spans="1:23" x14ac:dyDescent="0.2">
      <c r="A21" s="20">
        <v>3333347</v>
      </c>
      <c r="B21" s="29">
        <v>99923548795227</v>
      </c>
      <c r="C21" s="21" t="s">
        <v>360</v>
      </c>
      <c r="D21" s="21" t="s">
        <v>361</v>
      </c>
      <c r="E21" s="21" t="s">
        <v>362</v>
      </c>
      <c r="F21" s="21" t="s">
        <v>363</v>
      </c>
      <c r="G21" s="21" t="s">
        <v>364</v>
      </c>
      <c r="H21" s="21" t="s">
        <v>365</v>
      </c>
      <c r="I21" s="21" t="s">
        <v>366</v>
      </c>
      <c r="J21" s="21" t="s">
        <v>367</v>
      </c>
      <c r="K21" s="21" t="s">
        <v>368</v>
      </c>
      <c r="L21" s="21" t="s">
        <v>369</v>
      </c>
      <c r="M21" s="21" t="s">
        <v>370</v>
      </c>
      <c r="N21" s="21" t="s">
        <v>371</v>
      </c>
      <c r="O21" s="21" t="s">
        <v>372</v>
      </c>
      <c r="P21" s="21" t="s">
        <v>373</v>
      </c>
      <c r="Q21" s="21" t="s">
        <v>374</v>
      </c>
      <c r="R21" s="21" t="s">
        <v>375</v>
      </c>
      <c r="S21" s="21" t="s">
        <v>376</v>
      </c>
      <c r="T21" s="21" t="s">
        <v>377</v>
      </c>
      <c r="U21" s="21" t="s">
        <v>378</v>
      </c>
      <c r="V21" s="21" t="s">
        <v>379</v>
      </c>
      <c r="W21" s="21" t="s">
        <v>380</v>
      </c>
    </row>
    <row r="22" spans="1:23" x14ac:dyDescent="0.2">
      <c r="A22" s="20">
        <v>3333348</v>
      </c>
      <c r="B22" s="29">
        <v>99923548795228</v>
      </c>
      <c r="C22" s="21" t="s">
        <v>381</v>
      </c>
      <c r="D22" s="21" t="s">
        <v>382</v>
      </c>
      <c r="E22" s="21" t="s">
        <v>383</v>
      </c>
      <c r="F22" s="21" t="s">
        <v>384</v>
      </c>
      <c r="G22" s="21" t="s">
        <v>385</v>
      </c>
      <c r="H22" s="21" t="s">
        <v>386</v>
      </c>
      <c r="I22" s="21" t="s">
        <v>387</v>
      </c>
      <c r="J22" s="21" t="s">
        <v>388</v>
      </c>
      <c r="K22" s="21" t="s">
        <v>389</v>
      </c>
      <c r="L22" s="21" t="s">
        <v>390</v>
      </c>
      <c r="M22" s="21" t="s">
        <v>391</v>
      </c>
      <c r="N22" s="21" t="s">
        <v>392</v>
      </c>
      <c r="O22" s="21" t="s">
        <v>393</v>
      </c>
      <c r="P22" s="21" t="s">
        <v>394</v>
      </c>
      <c r="Q22" s="21" t="s">
        <v>395</v>
      </c>
      <c r="R22" s="21" t="s">
        <v>396</v>
      </c>
      <c r="S22" s="21" t="s">
        <v>397</v>
      </c>
      <c r="T22" s="21" t="s">
        <v>398</v>
      </c>
      <c r="U22" s="21" t="s">
        <v>399</v>
      </c>
      <c r="V22" s="21" t="s">
        <v>400</v>
      </c>
      <c r="W22" s="21" t="s">
        <v>401</v>
      </c>
    </row>
    <row r="23" spans="1:23" x14ac:dyDescent="0.2">
      <c r="A23" s="20">
        <v>3333349</v>
      </c>
      <c r="B23" s="29">
        <v>99923548795229</v>
      </c>
      <c r="C23" s="21" t="s">
        <v>402</v>
      </c>
      <c r="D23" s="21" t="s">
        <v>403</v>
      </c>
      <c r="E23" s="21" t="s">
        <v>404</v>
      </c>
      <c r="F23" s="21" t="s">
        <v>405</v>
      </c>
      <c r="G23" s="21" t="s">
        <v>406</v>
      </c>
      <c r="H23" s="21" t="s">
        <v>407</v>
      </c>
      <c r="I23" s="21" t="s">
        <v>408</v>
      </c>
      <c r="J23" s="21" t="s">
        <v>409</v>
      </c>
      <c r="K23" s="21" t="s">
        <v>410</v>
      </c>
      <c r="L23" s="21" t="s">
        <v>411</v>
      </c>
      <c r="M23" s="21" t="s">
        <v>412</v>
      </c>
      <c r="N23" s="21" t="s">
        <v>413</v>
      </c>
      <c r="O23" s="21" t="s">
        <v>414</v>
      </c>
      <c r="P23" s="21" t="s">
        <v>415</v>
      </c>
      <c r="Q23" s="21" t="s">
        <v>416</v>
      </c>
      <c r="R23" s="21" t="s">
        <v>417</v>
      </c>
      <c r="S23" s="21" t="s">
        <v>418</v>
      </c>
      <c r="T23" s="21" t="s">
        <v>419</v>
      </c>
      <c r="U23" s="21" t="s">
        <v>420</v>
      </c>
      <c r="V23" s="21" t="s">
        <v>421</v>
      </c>
      <c r="W23" s="21" t="s">
        <v>422</v>
      </c>
    </row>
    <row r="24" spans="1:23" x14ac:dyDescent="0.2">
      <c r="A24" s="20">
        <v>3333350</v>
      </c>
      <c r="B24" s="29">
        <v>99923548795230</v>
      </c>
      <c r="C24" s="21" t="s">
        <v>423</v>
      </c>
      <c r="D24" s="21" t="s">
        <v>424</v>
      </c>
      <c r="E24" s="21" t="s">
        <v>425</v>
      </c>
      <c r="F24" s="21" t="s">
        <v>426</v>
      </c>
      <c r="G24" s="21" t="s">
        <v>427</v>
      </c>
      <c r="H24" s="21" t="s">
        <v>428</v>
      </c>
      <c r="I24" s="21" t="s">
        <v>429</v>
      </c>
      <c r="J24" s="21" t="s">
        <v>430</v>
      </c>
      <c r="K24" s="21" t="s">
        <v>431</v>
      </c>
      <c r="L24" s="21" t="s">
        <v>432</v>
      </c>
      <c r="M24" s="21" t="s">
        <v>433</v>
      </c>
      <c r="N24" s="21" t="s">
        <v>434</v>
      </c>
      <c r="O24" s="21" t="s">
        <v>435</v>
      </c>
      <c r="P24" s="21" t="s">
        <v>436</v>
      </c>
      <c r="Q24" s="21" t="s">
        <v>437</v>
      </c>
      <c r="R24" s="21" t="s">
        <v>438</v>
      </c>
      <c r="S24" s="21" t="s">
        <v>439</v>
      </c>
      <c r="T24" s="21" t="s">
        <v>440</v>
      </c>
      <c r="U24" s="21" t="s">
        <v>441</v>
      </c>
      <c r="V24" s="21" t="s">
        <v>442</v>
      </c>
      <c r="W24" s="21" t="s">
        <v>443</v>
      </c>
    </row>
    <row r="25" spans="1:23" x14ac:dyDescent="0.2">
      <c r="A25" s="20">
        <v>3333351</v>
      </c>
      <c r="B25" s="29">
        <v>99923548795231</v>
      </c>
      <c r="C25" s="21" t="s">
        <v>444</v>
      </c>
      <c r="D25" s="21" t="s">
        <v>445</v>
      </c>
      <c r="E25" s="21" t="s">
        <v>446</v>
      </c>
      <c r="F25" s="21" t="s">
        <v>447</v>
      </c>
      <c r="G25" s="21" t="s">
        <v>448</v>
      </c>
      <c r="H25" s="21" t="s">
        <v>449</v>
      </c>
      <c r="I25" s="21" t="s">
        <v>450</v>
      </c>
      <c r="J25" s="21" t="s">
        <v>451</v>
      </c>
      <c r="K25" s="21" t="s">
        <v>452</v>
      </c>
      <c r="L25" s="21" t="s">
        <v>453</v>
      </c>
      <c r="M25" s="21" t="s">
        <v>454</v>
      </c>
      <c r="N25" s="21" t="s">
        <v>455</v>
      </c>
      <c r="O25" s="21" t="s">
        <v>456</v>
      </c>
      <c r="P25" s="21" t="s">
        <v>457</v>
      </c>
      <c r="Q25" s="21" t="s">
        <v>458</v>
      </c>
      <c r="R25" s="21" t="s">
        <v>459</v>
      </c>
      <c r="S25" s="21" t="s">
        <v>460</v>
      </c>
      <c r="T25" s="21" t="s">
        <v>461</v>
      </c>
      <c r="U25" s="21" t="s">
        <v>462</v>
      </c>
      <c r="V25" s="21" t="s">
        <v>463</v>
      </c>
      <c r="W25" s="21" t="s">
        <v>464</v>
      </c>
    </row>
    <row r="26" spans="1:23" x14ac:dyDescent="0.2">
      <c r="A26" s="20">
        <v>3333352</v>
      </c>
      <c r="B26" s="29">
        <v>99923548795232</v>
      </c>
      <c r="C26" s="21" t="s">
        <v>465</v>
      </c>
      <c r="D26" s="21" t="s">
        <v>466</v>
      </c>
      <c r="E26" s="21" t="s">
        <v>467</v>
      </c>
      <c r="F26" s="21" t="s">
        <v>468</v>
      </c>
      <c r="G26" s="21" t="s">
        <v>469</v>
      </c>
      <c r="H26" s="21" t="s">
        <v>470</v>
      </c>
      <c r="I26" s="21" t="s">
        <v>471</v>
      </c>
      <c r="J26" s="21" t="s">
        <v>472</v>
      </c>
      <c r="K26" s="21" t="s">
        <v>473</v>
      </c>
      <c r="L26" s="21" t="s">
        <v>474</v>
      </c>
      <c r="M26" s="21" t="s">
        <v>475</v>
      </c>
      <c r="N26" s="21" t="s">
        <v>476</v>
      </c>
      <c r="O26" s="21" t="s">
        <v>477</v>
      </c>
      <c r="P26" s="21" t="s">
        <v>478</v>
      </c>
      <c r="Q26" s="21" t="s">
        <v>479</v>
      </c>
      <c r="R26" s="21" t="s">
        <v>480</v>
      </c>
      <c r="S26" s="21" t="s">
        <v>481</v>
      </c>
      <c r="T26" s="21" t="s">
        <v>482</v>
      </c>
      <c r="U26" s="21" t="s">
        <v>483</v>
      </c>
      <c r="V26" s="21" t="s">
        <v>484</v>
      </c>
      <c r="W26" s="21" t="s">
        <v>485</v>
      </c>
    </row>
    <row r="27" spans="1:23" x14ac:dyDescent="0.2">
      <c r="A27" s="20">
        <v>3333353</v>
      </c>
      <c r="B27" s="29">
        <v>99923548795233</v>
      </c>
      <c r="C27" s="21" t="s">
        <v>486</v>
      </c>
      <c r="D27" s="21" t="s">
        <v>487</v>
      </c>
      <c r="E27" s="21" t="s">
        <v>488</v>
      </c>
      <c r="F27" s="21" t="s">
        <v>489</v>
      </c>
      <c r="G27" s="21" t="s">
        <v>490</v>
      </c>
      <c r="H27" s="21" t="s">
        <v>491</v>
      </c>
      <c r="I27" s="21" t="s">
        <v>492</v>
      </c>
      <c r="J27" s="21" t="s">
        <v>493</v>
      </c>
      <c r="K27" s="21" t="s">
        <v>494</v>
      </c>
      <c r="L27" s="21" t="s">
        <v>495</v>
      </c>
      <c r="M27" s="21" t="s">
        <v>496</v>
      </c>
      <c r="N27" s="21" t="s">
        <v>497</v>
      </c>
      <c r="O27" s="21" t="s">
        <v>498</v>
      </c>
      <c r="P27" s="21" t="s">
        <v>499</v>
      </c>
      <c r="Q27" s="21" t="s">
        <v>500</v>
      </c>
      <c r="R27" s="21" t="s">
        <v>501</v>
      </c>
      <c r="S27" s="21" t="s">
        <v>502</v>
      </c>
      <c r="T27" s="21" t="s">
        <v>503</v>
      </c>
      <c r="U27" s="21" t="s">
        <v>504</v>
      </c>
      <c r="V27" s="21" t="s">
        <v>505</v>
      </c>
      <c r="W27" s="21" t="s">
        <v>506</v>
      </c>
    </row>
    <row r="28" spans="1:23" x14ac:dyDescent="0.2">
      <c r="A28" s="20">
        <v>3333354</v>
      </c>
      <c r="B28" s="29">
        <v>99923548795234</v>
      </c>
      <c r="C28" s="21" t="s">
        <v>507</v>
      </c>
      <c r="D28" s="21" t="s">
        <v>508</v>
      </c>
      <c r="E28" s="21" t="s">
        <v>509</v>
      </c>
      <c r="F28" s="21" t="s">
        <v>510</v>
      </c>
      <c r="G28" s="21" t="s">
        <v>511</v>
      </c>
      <c r="H28" s="21" t="s">
        <v>512</v>
      </c>
      <c r="I28" s="21" t="s">
        <v>513</v>
      </c>
      <c r="J28" s="21" t="s">
        <v>514</v>
      </c>
      <c r="K28" s="21" t="s">
        <v>515</v>
      </c>
      <c r="L28" s="21" t="s">
        <v>516</v>
      </c>
      <c r="M28" s="21" t="s">
        <v>517</v>
      </c>
      <c r="N28" s="21" t="s">
        <v>518</v>
      </c>
      <c r="O28" s="21" t="s">
        <v>519</v>
      </c>
      <c r="P28" s="21" t="s">
        <v>520</v>
      </c>
      <c r="Q28" s="21" t="s">
        <v>521</v>
      </c>
      <c r="R28" s="21" t="s">
        <v>522</v>
      </c>
      <c r="S28" s="21" t="s">
        <v>523</v>
      </c>
      <c r="T28" s="21" t="s">
        <v>524</v>
      </c>
      <c r="U28" s="21" t="s">
        <v>525</v>
      </c>
      <c r="V28" s="21" t="s">
        <v>526</v>
      </c>
      <c r="W28" s="21" t="s">
        <v>527</v>
      </c>
    </row>
    <row r="29" spans="1:23" x14ac:dyDescent="0.2">
      <c r="A29" s="20">
        <v>3333355</v>
      </c>
      <c r="B29" s="29">
        <v>99923548795235</v>
      </c>
      <c r="C29" s="21" t="s">
        <v>528</v>
      </c>
      <c r="D29" s="21" t="s">
        <v>529</v>
      </c>
      <c r="E29" s="21" t="s">
        <v>530</v>
      </c>
      <c r="F29" s="21" t="s">
        <v>531</v>
      </c>
      <c r="G29" s="21" t="s">
        <v>532</v>
      </c>
      <c r="H29" s="21" t="s">
        <v>533</v>
      </c>
      <c r="I29" s="21" t="s">
        <v>534</v>
      </c>
      <c r="J29" s="21" t="s">
        <v>535</v>
      </c>
      <c r="K29" s="21" t="s">
        <v>536</v>
      </c>
      <c r="L29" s="21" t="s">
        <v>537</v>
      </c>
      <c r="M29" s="21" t="s">
        <v>538</v>
      </c>
      <c r="N29" s="21" t="s">
        <v>539</v>
      </c>
      <c r="O29" s="21" t="s">
        <v>540</v>
      </c>
      <c r="P29" s="21" t="s">
        <v>541</v>
      </c>
      <c r="Q29" s="21" t="s">
        <v>542</v>
      </c>
      <c r="R29" s="21" t="s">
        <v>543</v>
      </c>
      <c r="S29" s="21" t="s">
        <v>544</v>
      </c>
      <c r="T29" s="21" t="s">
        <v>545</v>
      </c>
      <c r="U29" s="21" t="s">
        <v>546</v>
      </c>
      <c r="V29" s="21" t="s">
        <v>547</v>
      </c>
      <c r="W29" s="21" t="s">
        <v>548</v>
      </c>
    </row>
    <row r="30" spans="1:23" x14ac:dyDescent="0.2">
      <c r="A30" s="20">
        <v>3333356</v>
      </c>
      <c r="B30" s="29">
        <v>99923548795236</v>
      </c>
      <c r="C30" s="21" t="s">
        <v>549</v>
      </c>
      <c r="D30" s="21" t="s">
        <v>550</v>
      </c>
      <c r="E30" s="21" t="s">
        <v>551</v>
      </c>
      <c r="F30" s="21" t="s">
        <v>552</v>
      </c>
      <c r="G30" s="21" t="s">
        <v>553</v>
      </c>
      <c r="H30" s="21" t="s">
        <v>554</v>
      </c>
      <c r="I30" s="21" t="s">
        <v>555</v>
      </c>
      <c r="J30" s="21" t="s">
        <v>556</v>
      </c>
      <c r="K30" s="21" t="s">
        <v>557</v>
      </c>
      <c r="L30" s="21" t="s">
        <v>558</v>
      </c>
      <c r="M30" s="21" t="s">
        <v>559</v>
      </c>
      <c r="N30" s="21" t="s">
        <v>560</v>
      </c>
      <c r="O30" s="21" t="s">
        <v>561</v>
      </c>
      <c r="P30" s="21" t="s">
        <v>562</v>
      </c>
      <c r="Q30" s="21" t="s">
        <v>563</v>
      </c>
      <c r="R30" s="21" t="s">
        <v>564</v>
      </c>
      <c r="S30" s="21" t="s">
        <v>565</v>
      </c>
      <c r="T30" s="21" t="s">
        <v>566</v>
      </c>
      <c r="U30" s="21" t="s">
        <v>567</v>
      </c>
      <c r="V30" s="21" t="s">
        <v>568</v>
      </c>
      <c r="W30" s="21" t="s">
        <v>569</v>
      </c>
    </row>
    <row r="31" spans="1:23" x14ac:dyDescent="0.2">
      <c r="A31" s="20">
        <v>3333357</v>
      </c>
      <c r="B31" s="29">
        <v>99923548795237</v>
      </c>
      <c r="C31" s="21" t="s">
        <v>570</v>
      </c>
      <c r="D31" s="21" t="s">
        <v>571</v>
      </c>
      <c r="E31" s="21" t="s">
        <v>572</v>
      </c>
      <c r="F31" s="21" t="s">
        <v>573</v>
      </c>
      <c r="G31" s="21" t="s">
        <v>574</v>
      </c>
      <c r="H31" s="21" t="s">
        <v>575</v>
      </c>
      <c r="I31" s="21" t="s">
        <v>576</v>
      </c>
      <c r="J31" s="21" t="s">
        <v>577</v>
      </c>
      <c r="K31" s="21" t="s">
        <v>578</v>
      </c>
      <c r="L31" s="21" t="s">
        <v>579</v>
      </c>
      <c r="M31" s="21" t="s">
        <v>580</v>
      </c>
      <c r="N31" s="21" t="s">
        <v>581</v>
      </c>
      <c r="O31" s="21" t="s">
        <v>582</v>
      </c>
      <c r="P31" s="21" t="s">
        <v>583</v>
      </c>
      <c r="Q31" s="21" t="s">
        <v>584</v>
      </c>
      <c r="R31" s="21" t="s">
        <v>585</v>
      </c>
      <c r="S31" s="21" t="s">
        <v>586</v>
      </c>
      <c r="T31" s="21" t="s">
        <v>587</v>
      </c>
      <c r="U31" s="21" t="s">
        <v>588</v>
      </c>
      <c r="V31" s="21" t="s">
        <v>589</v>
      </c>
      <c r="W31" s="21" t="s">
        <v>590</v>
      </c>
    </row>
    <row r="32" spans="1:23" x14ac:dyDescent="0.2">
      <c r="A32" s="20">
        <v>3333358</v>
      </c>
      <c r="B32" s="29">
        <v>99923548795238</v>
      </c>
      <c r="C32" s="21" t="s">
        <v>591</v>
      </c>
      <c r="D32" s="21" t="s">
        <v>592</v>
      </c>
      <c r="E32" s="21" t="s">
        <v>593</v>
      </c>
      <c r="F32" s="21" t="s">
        <v>594</v>
      </c>
      <c r="G32" s="21" t="s">
        <v>595</v>
      </c>
      <c r="H32" s="21" t="s">
        <v>596</v>
      </c>
      <c r="I32" s="21" t="s">
        <v>597</v>
      </c>
      <c r="J32" s="21" t="s">
        <v>598</v>
      </c>
      <c r="K32" s="21" t="s">
        <v>599</v>
      </c>
      <c r="L32" s="21" t="s">
        <v>600</v>
      </c>
      <c r="M32" s="21" t="s">
        <v>601</v>
      </c>
      <c r="N32" s="21" t="s">
        <v>602</v>
      </c>
      <c r="O32" s="21" t="s">
        <v>603</v>
      </c>
      <c r="P32" s="21" t="s">
        <v>604</v>
      </c>
      <c r="Q32" s="21" t="s">
        <v>605</v>
      </c>
      <c r="R32" s="21" t="s">
        <v>606</v>
      </c>
      <c r="S32" s="21" t="s">
        <v>607</v>
      </c>
      <c r="T32" s="21" t="s">
        <v>608</v>
      </c>
      <c r="U32" s="21" t="s">
        <v>609</v>
      </c>
      <c r="V32" s="21" t="s">
        <v>610</v>
      </c>
      <c r="W32" s="21" t="s">
        <v>611</v>
      </c>
    </row>
    <row r="33" spans="1:23" x14ac:dyDescent="0.2">
      <c r="A33" s="20">
        <v>3333359</v>
      </c>
      <c r="B33" s="29">
        <v>99923548795239</v>
      </c>
      <c r="C33" s="21" t="s">
        <v>612</v>
      </c>
      <c r="D33" s="21" t="s">
        <v>613</v>
      </c>
      <c r="E33" s="21" t="s">
        <v>614</v>
      </c>
      <c r="F33" s="21" t="s">
        <v>615</v>
      </c>
      <c r="G33" s="21" t="s">
        <v>616</v>
      </c>
      <c r="H33" s="21" t="s">
        <v>617</v>
      </c>
      <c r="I33" s="21" t="s">
        <v>618</v>
      </c>
      <c r="J33" s="21" t="s">
        <v>619</v>
      </c>
      <c r="K33" s="21" t="s">
        <v>620</v>
      </c>
      <c r="L33" s="21" t="s">
        <v>621</v>
      </c>
      <c r="M33" s="21" t="s">
        <v>622</v>
      </c>
      <c r="N33" s="21" t="s">
        <v>623</v>
      </c>
      <c r="O33" s="21" t="s">
        <v>624</v>
      </c>
      <c r="P33" s="21" t="s">
        <v>625</v>
      </c>
      <c r="Q33" s="21" t="s">
        <v>626</v>
      </c>
      <c r="R33" s="21" t="s">
        <v>627</v>
      </c>
      <c r="S33" s="21" t="s">
        <v>628</v>
      </c>
      <c r="T33" s="21" t="s">
        <v>629</v>
      </c>
      <c r="U33" s="21" t="s">
        <v>630</v>
      </c>
      <c r="V33" s="21" t="s">
        <v>631</v>
      </c>
      <c r="W33" s="21" t="s">
        <v>632</v>
      </c>
    </row>
    <row r="34" spans="1:23" x14ac:dyDescent="0.2">
      <c r="A34" s="20">
        <v>3333360</v>
      </c>
      <c r="B34" s="29">
        <v>99923548795240</v>
      </c>
      <c r="C34" s="21" t="s">
        <v>633</v>
      </c>
      <c r="D34" s="21" t="s">
        <v>634</v>
      </c>
      <c r="E34" s="21" t="s">
        <v>635</v>
      </c>
      <c r="F34" s="21" t="s">
        <v>636</v>
      </c>
      <c r="G34" s="21" t="s">
        <v>637</v>
      </c>
      <c r="H34" s="21" t="s">
        <v>638</v>
      </c>
      <c r="I34" s="21" t="s">
        <v>639</v>
      </c>
      <c r="J34" s="21" t="s">
        <v>640</v>
      </c>
      <c r="K34" s="21" t="s">
        <v>641</v>
      </c>
      <c r="L34" s="21" t="s">
        <v>642</v>
      </c>
      <c r="M34" s="21" t="s">
        <v>643</v>
      </c>
      <c r="N34" s="21" t="s">
        <v>644</v>
      </c>
      <c r="O34" s="21" t="s">
        <v>645</v>
      </c>
      <c r="P34" s="21" t="s">
        <v>646</v>
      </c>
      <c r="Q34" s="21" t="s">
        <v>647</v>
      </c>
      <c r="R34" s="21" t="s">
        <v>648</v>
      </c>
      <c r="S34" s="21" t="s">
        <v>649</v>
      </c>
      <c r="T34" s="21" t="s">
        <v>650</v>
      </c>
      <c r="U34" s="21" t="s">
        <v>651</v>
      </c>
      <c r="V34" s="21" t="s">
        <v>652</v>
      </c>
      <c r="W34" s="21" t="s">
        <v>653</v>
      </c>
    </row>
    <row r="35" spans="1:23" x14ac:dyDescent="0.2">
      <c r="A35" s="20">
        <v>3333361</v>
      </c>
      <c r="B35" s="29">
        <v>99923548795241</v>
      </c>
      <c r="C35" s="21" t="s">
        <v>654</v>
      </c>
      <c r="D35" s="21" t="s">
        <v>655</v>
      </c>
      <c r="E35" s="21" t="s">
        <v>656</v>
      </c>
      <c r="F35" s="21" t="s">
        <v>657</v>
      </c>
      <c r="G35" s="21" t="s">
        <v>658</v>
      </c>
      <c r="H35" s="21" t="s">
        <v>659</v>
      </c>
      <c r="I35" s="21" t="s">
        <v>660</v>
      </c>
      <c r="J35" s="21" t="s">
        <v>661</v>
      </c>
      <c r="K35" s="21" t="s">
        <v>662</v>
      </c>
      <c r="L35" s="21" t="s">
        <v>663</v>
      </c>
      <c r="M35" s="21" t="s">
        <v>664</v>
      </c>
      <c r="N35" s="21" t="s">
        <v>665</v>
      </c>
      <c r="O35" s="21" t="s">
        <v>666</v>
      </c>
      <c r="P35" s="21" t="s">
        <v>667</v>
      </c>
      <c r="Q35" s="21" t="s">
        <v>668</v>
      </c>
      <c r="R35" s="21" t="s">
        <v>669</v>
      </c>
      <c r="S35" s="21" t="s">
        <v>670</v>
      </c>
      <c r="T35" s="21" t="s">
        <v>671</v>
      </c>
      <c r="U35" s="21" t="s">
        <v>672</v>
      </c>
      <c r="V35" s="21" t="s">
        <v>673</v>
      </c>
      <c r="W35" s="21" t="s">
        <v>674</v>
      </c>
    </row>
    <row r="36" spans="1:23" x14ac:dyDescent="0.2">
      <c r="A36" s="20">
        <v>3333362</v>
      </c>
      <c r="B36" s="29">
        <v>99923548795242</v>
      </c>
      <c r="C36" s="21" t="s">
        <v>675</v>
      </c>
      <c r="D36" s="21" t="s">
        <v>676</v>
      </c>
      <c r="E36" s="21" t="s">
        <v>677</v>
      </c>
      <c r="F36" s="21" t="s">
        <v>678</v>
      </c>
      <c r="G36" s="21" t="s">
        <v>679</v>
      </c>
      <c r="H36" s="21" t="s">
        <v>680</v>
      </c>
      <c r="I36" s="21" t="s">
        <v>681</v>
      </c>
      <c r="J36" s="21" t="s">
        <v>682</v>
      </c>
      <c r="K36" s="21" t="s">
        <v>683</v>
      </c>
      <c r="L36" s="21" t="s">
        <v>684</v>
      </c>
      <c r="M36" s="21" t="s">
        <v>685</v>
      </c>
      <c r="N36" s="21" t="s">
        <v>686</v>
      </c>
      <c r="O36" s="21" t="s">
        <v>687</v>
      </c>
      <c r="P36" s="21" t="s">
        <v>688</v>
      </c>
      <c r="Q36" s="21" t="s">
        <v>689</v>
      </c>
      <c r="R36" s="21" t="s">
        <v>690</v>
      </c>
      <c r="S36" s="21" t="s">
        <v>691</v>
      </c>
      <c r="T36" s="21" t="s">
        <v>692</v>
      </c>
      <c r="U36" s="21" t="s">
        <v>693</v>
      </c>
      <c r="V36" s="21" t="s">
        <v>694</v>
      </c>
      <c r="W36" s="21" t="s">
        <v>695</v>
      </c>
    </row>
    <row r="37" spans="1:23" x14ac:dyDescent="0.2">
      <c r="A37" s="20">
        <v>3333363</v>
      </c>
      <c r="B37" s="29">
        <v>99923548795243</v>
      </c>
      <c r="C37" s="21" t="s">
        <v>696</v>
      </c>
      <c r="D37" s="21" t="s">
        <v>697</v>
      </c>
      <c r="E37" s="21" t="s">
        <v>698</v>
      </c>
      <c r="F37" s="21" t="s">
        <v>699</v>
      </c>
      <c r="G37" s="21" t="s">
        <v>700</v>
      </c>
      <c r="H37" s="21" t="s">
        <v>701</v>
      </c>
      <c r="I37" s="21" t="s">
        <v>702</v>
      </c>
      <c r="J37" s="21" t="s">
        <v>703</v>
      </c>
      <c r="K37" s="21" t="s">
        <v>704</v>
      </c>
      <c r="L37" s="21" t="s">
        <v>705</v>
      </c>
      <c r="M37" s="21" t="s">
        <v>706</v>
      </c>
      <c r="N37" s="21" t="s">
        <v>707</v>
      </c>
      <c r="O37" s="21" t="s">
        <v>708</v>
      </c>
      <c r="P37" s="21" t="s">
        <v>709</v>
      </c>
      <c r="Q37" s="21" t="s">
        <v>710</v>
      </c>
      <c r="R37" s="21" t="s">
        <v>711</v>
      </c>
      <c r="S37" s="21" t="s">
        <v>712</v>
      </c>
      <c r="T37" s="21" t="s">
        <v>713</v>
      </c>
      <c r="U37" s="21" t="s">
        <v>714</v>
      </c>
      <c r="V37" s="21" t="s">
        <v>715</v>
      </c>
      <c r="W37" s="21" t="s">
        <v>716</v>
      </c>
    </row>
    <row r="38" spans="1:23" x14ac:dyDescent="0.2">
      <c r="A38" s="20">
        <v>3333364</v>
      </c>
      <c r="B38" s="29">
        <v>99923548795244</v>
      </c>
      <c r="C38" s="21" t="s">
        <v>717</v>
      </c>
      <c r="D38" s="21" t="s">
        <v>718</v>
      </c>
      <c r="E38" s="21" t="s">
        <v>719</v>
      </c>
      <c r="F38" s="21" t="s">
        <v>720</v>
      </c>
      <c r="G38" s="21" t="s">
        <v>721</v>
      </c>
      <c r="H38" s="21" t="s">
        <v>722</v>
      </c>
      <c r="I38" s="21" t="s">
        <v>723</v>
      </c>
      <c r="J38" s="21" t="s">
        <v>724</v>
      </c>
      <c r="K38" s="21" t="s">
        <v>725</v>
      </c>
      <c r="L38" s="21" t="s">
        <v>726</v>
      </c>
      <c r="M38" s="21" t="s">
        <v>727</v>
      </c>
      <c r="N38" s="21" t="s">
        <v>728</v>
      </c>
      <c r="O38" s="21" t="s">
        <v>729</v>
      </c>
      <c r="P38" s="21" t="s">
        <v>730</v>
      </c>
      <c r="Q38" s="21" t="s">
        <v>731</v>
      </c>
      <c r="R38" s="21" t="s">
        <v>732</v>
      </c>
      <c r="S38" s="21" t="s">
        <v>733</v>
      </c>
      <c r="T38" s="21" t="s">
        <v>734</v>
      </c>
      <c r="U38" s="21" t="s">
        <v>735</v>
      </c>
      <c r="V38" s="21" t="s">
        <v>736</v>
      </c>
      <c r="W38" s="21" t="s">
        <v>737</v>
      </c>
    </row>
    <row r="39" spans="1:23" x14ac:dyDescent="0.2">
      <c r="A39" s="20">
        <v>3333365</v>
      </c>
      <c r="B39" s="29">
        <v>99923548795245</v>
      </c>
      <c r="C39" s="21" t="s">
        <v>738</v>
      </c>
      <c r="D39" s="21" t="s">
        <v>739</v>
      </c>
      <c r="E39" s="21" t="s">
        <v>740</v>
      </c>
      <c r="F39" s="21" t="s">
        <v>741</v>
      </c>
      <c r="G39" s="21" t="s">
        <v>742</v>
      </c>
      <c r="H39" s="21" t="s">
        <v>743</v>
      </c>
      <c r="I39" s="21" t="s">
        <v>744</v>
      </c>
      <c r="J39" s="21" t="s">
        <v>745</v>
      </c>
      <c r="K39" s="21" t="s">
        <v>746</v>
      </c>
      <c r="L39" s="21" t="s">
        <v>747</v>
      </c>
      <c r="M39" s="21" t="s">
        <v>748</v>
      </c>
      <c r="N39" s="21" t="s">
        <v>749</v>
      </c>
      <c r="O39" s="21" t="s">
        <v>750</v>
      </c>
      <c r="P39" s="21" t="s">
        <v>751</v>
      </c>
      <c r="Q39" s="21" t="s">
        <v>752</v>
      </c>
      <c r="R39" s="21" t="s">
        <v>753</v>
      </c>
      <c r="S39" s="21" t="s">
        <v>754</v>
      </c>
      <c r="T39" s="21" t="s">
        <v>755</v>
      </c>
      <c r="U39" s="21" t="s">
        <v>756</v>
      </c>
      <c r="V39" s="21" t="s">
        <v>757</v>
      </c>
      <c r="W39" s="21" t="s">
        <v>758</v>
      </c>
    </row>
    <row r="40" spans="1:23" x14ac:dyDescent="0.2">
      <c r="A40">
        <v>3333366</v>
      </c>
      <c r="B40" s="29">
        <v>99923548795246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4</vt:i4>
      </vt:variant>
    </vt:vector>
  </HeadingPairs>
  <TitlesOfParts>
    <vt:vector size="7" baseType="lpstr">
      <vt:lpstr>ورقة1</vt:lpstr>
      <vt:lpstr>ورقة2</vt:lpstr>
      <vt:lpstr>ورقة3</vt:lpstr>
      <vt:lpstr>ورقة1!Check3</vt:lpstr>
      <vt:lpstr>ورقة1!Check4</vt:lpstr>
      <vt:lpstr>data</vt:lpstr>
      <vt:lpstr>ورقة1!Print_Area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2013-12-01T06:13:37Z</dcterms:modified>
</cp:coreProperties>
</file>